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C:\Users\Tayfunkurt\Desktop\2026 Fidan Satış Kitabı\"/>
    </mc:Choice>
  </mc:AlternateContent>
  <xr:revisionPtr revIDLastSave="0" documentId="13_ncr:1_{B2EC2D8A-A624-4973-9313-9A8A7057C288}" xr6:coauthVersionLast="47" xr6:coauthVersionMax="47" xr10:uidLastSave="{00000000-0000-0000-0000-000000000000}"/>
  <bookViews>
    <workbookView xWindow="-120" yWindow="-120" windowWidth="29040" windowHeight="15840" tabRatio="878" xr2:uid="{00000000-000D-0000-FFFF-FFFF00000000}"/>
  </bookViews>
  <sheets>
    <sheet name="Yaşa göre" sheetId="1" r:id="rId1"/>
    <sheet name="Kaplı(1,4-4) " sheetId="2" r:id="rId2"/>
    <sheet name="Kaplı(4,1-7)" sheetId="3" r:id="rId3"/>
    <sheet name="Aşılı Meyve, Kavak " sheetId="4" r:id="rId4"/>
    <sheet name="Boylu (İbreli)" sheetId="5" r:id="rId5"/>
    <sheet name="Boylu 1(Yapraklı)" sheetId="6" r:id="rId6"/>
    <sheet name="Boylu 2(Yap.Özel) " sheetId="7" r:id="rId7"/>
    <sheet name="Boylu (Çalılar)" sheetId="8" r:id="rId8"/>
    <sheet name="Tohum" sheetId="9" r:id="rId9"/>
    <sheet name="Bitki listesi " sheetId="10" r:id="rId10"/>
    <sheet name="Adres tel " sheetId="11" r:id="rId11"/>
  </sheets>
  <definedNames>
    <definedName name="_xlnm.Print_Area" localSheetId="3">'Aşılı Meyve, Kavak '!$A$4:$G$47</definedName>
    <definedName name="_xlnm.Print_Area" localSheetId="9">'Bitki listesi '!$A$153:$C$206</definedName>
    <definedName name="_xlnm.Print_Area" localSheetId="4">'Boylu (İbreli)'!$A$473:$G$514</definedName>
    <definedName name="_xlnm.Print_Area" localSheetId="6">'Boylu 2(Yap.Özel) '!$A$51:$I$89</definedName>
    <definedName name="_xlnm.Print_Area" localSheetId="1">'Kaplı(1,4-4) '!$A$72:$F$84</definedName>
    <definedName name="_xlnm.Print_Area" localSheetId="2">'Kaplı(4,1-7)'!$A$58:$G$70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81" i="8" l="1"/>
  <c r="G83" i="8" s="1"/>
  <c r="G84" i="8" s="1"/>
  <c r="F81" i="8"/>
  <c r="F83" i="8" s="1"/>
  <c r="F84" i="8" s="1"/>
  <c r="E81" i="8"/>
  <c r="E83" i="8" s="1"/>
  <c r="E84" i="8" s="1"/>
  <c r="D81" i="8"/>
  <c r="D83" i="8" s="1"/>
  <c r="D84" i="8" s="1"/>
  <c r="Q7" i="8"/>
  <c r="P7" i="8"/>
  <c r="N7" i="8"/>
  <c r="L7" i="8"/>
  <c r="K7" i="8"/>
  <c r="J7" i="8"/>
  <c r="O7" i="8" s="1"/>
  <c r="I7" i="8"/>
  <c r="I98" i="7"/>
  <c r="I100" i="7" s="1"/>
  <c r="I101" i="7" s="1"/>
  <c r="H98" i="7"/>
  <c r="H100" i="7" s="1"/>
  <c r="H101" i="7" s="1"/>
  <c r="G98" i="7"/>
  <c r="G100" i="7" s="1"/>
  <c r="G101" i="7" s="1"/>
  <c r="F98" i="7"/>
  <c r="F100" i="7" s="1"/>
  <c r="F101" i="7" s="1"/>
  <c r="E98" i="7"/>
  <c r="E100" i="7" s="1"/>
  <c r="E101" i="7" s="1"/>
  <c r="K89" i="7"/>
  <c r="K88" i="7"/>
  <c r="K87" i="7"/>
  <c r="K86" i="7"/>
  <c r="K85" i="7"/>
  <c r="K84" i="7"/>
  <c r="K83" i="7"/>
  <c r="K82" i="7"/>
  <c r="K81" i="7"/>
  <c r="K80" i="7"/>
  <c r="K79" i="7"/>
  <c r="K78" i="7"/>
  <c r="K77" i="7"/>
  <c r="K76" i="7"/>
  <c r="K75" i="7"/>
  <c r="K74" i="7"/>
  <c r="K73" i="7"/>
  <c r="K48" i="7"/>
  <c r="K47" i="7"/>
  <c r="K46" i="7"/>
  <c r="K45" i="7"/>
  <c r="K44" i="7"/>
  <c r="K43" i="7"/>
  <c r="K42" i="7"/>
  <c r="K41" i="7"/>
  <c r="K40" i="7"/>
  <c r="K39" i="7"/>
  <c r="K38" i="7"/>
  <c r="K37" i="7"/>
  <c r="K36" i="7"/>
  <c r="K35" i="7"/>
  <c r="K34" i="7"/>
  <c r="K33" i="7"/>
  <c r="K32" i="7"/>
  <c r="K31" i="7"/>
  <c r="K30" i="7"/>
  <c r="K29" i="7"/>
  <c r="K28" i="7"/>
  <c r="K27" i="7"/>
  <c r="K26" i="7"/>
  <c r="K25" i="7"/>
  <c r="K24" i="7"/>
  <c r="K23" i="7"/>
  <c r="K22" i="7"/>
  <c r="K21" i="7"/>
  <c r="K20" i="7"/>
  <c r="K19" i="7"/>
  <c r="K18" i="7"/>
  <c r="K17" i="7"/>
  <c r="K16" i="7"/>
  <c r="K15" i="7"/>
  <c r="K14" i="7"/>
  <c r="K13" i="7"/>
  <c r="K12" i="7"/>
  <c r="K11" i="7"/>
  <c r="K10" i="7"/>
  <c r="K9" i="7"/>
  <c r="K8" i="7"/>
  <c r="K7" i="7"/>
  <c r="R418" i="6"/>
  <c r="Q418" i="6"/>
  <c r="P418" i="6"/>
  <c r="N418" i="6"/>
  <c r="T418" i="6" s="1"/>
  <c r="M418" i="6"/>
  <c r="S418" i="6" s="1"/>
  <c r="L418" i="6"/>
  <c r="K418" i="6"/>
  <c r="J418" i="6"/>
  <c r="D65" i="4"/>
  <c r="D67" i="4" s="1"/>
  <c r="D68" i="4" s="1"/>
  <c r="D122" i="3"/>
  <c r="D124" i="3" s="1"/>
  <c r="D125" i="3" s="1"/>
  <c r="D123" i="2"/>
  <c r="D125" i="2" s="1"/>
  <c r="D126" i="2" s="1"/>
  <c r="T4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Asus</author>
    <author>pc</author>
  </authors>
  <commentList>
    <comment ref="B36" authorId="0" shapeId="0" xr:uid="{00000000-0006-0000-0000-000001000000}">
      <text>
        <r>
          <rPr>
            <sz val="10"/>
            <rFont val="Arial"/>
            <charset val="162"/>
          </rPr>
          <t>Asus:
orbis çıktılarında sarı odun ağacı yok. Kontrol edilecek</t>
        </r>
      </text>
    </comment>
    <comment ref="B39" authorId="1" shapeId="0" xr:uid="{00000000-0006-0000-0000-000002000000}">
      <text>
        <r>
          <rPr>
            <sz val="10"/>
            <rFont val="Arial"/>
            <charset val="162"/>
          </rPr>
          <t>pc:
tüm türleri eklenecek</t>
        </r>
      </text>
    </comment>
    <comment ref="B41" authorId="1" shapeId="0" xr:uid="{00000000-0006-0000-0000-000003000000}">
      <text>
        <r>
          <rPr>
            <sz val="10"/>
            <rFont val="Arial"/>
            <charset val="162"/>
          </rPr>
          <t>pc:
1 numaraya alındı</t>
        </r>
      </text>
    </comment>
    <comment ref="B42" authorId="1" shapeId="0" xr:uid="{00000000-0006-0000-0000-000004000000}">
      <text>
        <r>
          <rPr>
            <sz val="10"/>
            <rFont val="Arial"/>
            <charset val="162"/>
          </rPr>
          <t>pc:
1 numaraya alındı</t>
        </r>
      </text>
    </comment>
    <comment ref="B47" authorId="0" shapeId="0" xr:uid="{00000000-0006-0000-0000-000005000000}">
      <text>
        <r>
          <rPr>
            <sz val="10"/>
            <rFont val="Arial"/>
            <charset val="162"/>
          </rPr>
          <t>Asus:
18 nolu sütuna eklendi</t>
        </r>
      </text>
    </comment>
    <comment ref="B49" authorId="0" shapeId="0" xr:uid="{00000000-0006-0000-0000-000006000000}">
      <text>
        <r>
          <rPr>
            <sz val="10"/>
            <rFont val="Arial"/>
            <charset val="162"/>
          </rPr>
          <t>Asus:
orbisteki alıçlar eklenecek, trabzon hurması orbiste yapraklı özel türlerden orman ağaçlarına alınacak</t>
        </r>
      </text>
    </comment>
    <comment ref="B50" authorId="0" shapeId="0" xr:uid="{00000000-0006-0000-0000-000007000000}">
      <text>
        <r>
          <rPr>
            <sz val="10"/>
            <rFont val="Arial"/>
            <charset val="162"/>
          </rPr>
          <t>Asus:
sakız türleri eklenecek</t>
        </r>
      </text>
    </comment>
    <comment ref="B58" authorId="0" shapeId="0" xr:uid="{00000000-0006-0000-0000-000008000000}">
      <text>
        <r>
          <rPr>
            <sz val="10"/>
            <rFont val="Arial"/>
            <charset val="162"/>
          </rPr>
          <t>Asus:
yapraklı orman ağacından yapraklı özel türlere geçirildi, orbisten düzenlenecek</t>
        </r>
      </text>
    </comment>
    <comment ref="B61" authorId="0" shapeId="0" xr:uid="{00000000-0006-0000-0000-000009000000}">
      <text>
        <r>
          <rPr>
            <sz val="10"/>
            <rFont val="Arial"/>
            <charset val="162"/>
          </rPr>
          <t>Asus:
orbisten bütün oya türleri alınacak</t>
        </r>
      </text>
    </comment>
    <comment ref="B74" authorId="0" shapeId="0" xr:uid="{00000000-0006-0000-0000-00000A000000}">
      <text>
        <r>
          <rPr>
            <sz val="10"/>
            <rFont val="Arial"/>
            <charset val="162"/>
          </rPr>
          <t>Asus:
orbiste olan türler girilecek</t>
        </r>
      </text>
    </comment>
    <comment ref="B78" authorId="0" shapeId="0" xr:uid="{00000000-0006-0000-0000-00000B000000}">
      <text>
        <r>
          <rPr>
            <sz val="10"/>
            <rFont val="Arial"/>
            <charset val="162"/>
          </rPr>
          <t>Asus:
ılgın başka satıra kaydırıldı kdv alınmamak için</t>
        </r>
      </text>
    </comment>
    <comment ref="B80" authorId="0" shapeId="0" xr:uid="{00000000-0006-0000-0000-00000C000000}">
      <text>
        <r>
          <rPr>
            <sz val="10"/>
            <rFont val="Arial"/>
            <charset val="162"/>
          </rPr>
          <t>Asus:
mantuvar ve zufa otu orbise eklenecek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Asus</author>
    <author>pc</author>
  </authors>
  <commentList>
    <comment ref="B52" authorId="0" shapeId="0" xr:uid="{00000000-0006-0000-0100-000001000000}">
      <text>
        <r>
          <rPr>
            <sz val="10"/>
            <rFont val="Arial"/>
            <charset val="162"/>
          </rPr>
          <t>Asus:
orbis çıktılarında sarı odun ağacı yok. Kontrol edilecek</t>
        </r>
      </text>
    </comment>
    <comment ref="B54" authorId="1" shapeId="0" xr:uid="{00000000-0006-0000-0100-000002000000}">
      <text>
        <r>
          <rPr>
            <sz val="10"/>
            <rFont val="Arial"/>
            <charset val="162"/>
          </rPr>
          <t>pc:
tüm türleri eklenecek</t>
        </r>
      </text>
    </comment>
    <comment ref="B60" authorId="0" shapeId="0" xr:uid="{00000000-0006-0000-0100-000003000000}">
      <text>
        <r>
          <rPr>
            <sz val="10"/>
            <rFont val="Arial"/>
            <charset val="162"/>
          </rPr>
          <t>Asus:
18 nolu sütuna eklendi</t>
        </r>
      </text>
    </comment>
    <comment ref="B62" authorId="0" shapeId="0" xr:uid="{00000000-0006-0000-0100-000004000000}">
      <text>
        <r>
          <rPr>
            <sz val="10"/>
            <rFont val="Arial"/>
            <charset val="162"/>
          </rPr>
          <t>Asus:
orbisteki alıçlar eklenecek, trabzon hurması orbiste yapraklı özel türlerden orman ağaçlarına alınacak</t>
        </r>
      </text>
    </comment>
    <comment ref="B63" authorId="0" shapeId="0" xr:uid="{00000000-0006-0000-0100-000005000000}">
      <text>
        <r>
          <rPr>
            <sz val="10"/>
            <rFont val="Arial"/>
            <charset val="162"/>
          </rPr>
          <t>Asus:
sakız türleri eklenecek</t>
        </r>
      </text>
    </comment>
    <comment ref="B74" authorId="0" shapeId="0" xr:uid="{00000000-0006-0000-0100-000006000000}">
      <text>
        <r>
          <rPr>
            <sz val="10"/>
            <rFont val="Arial"/>
            <charset val="162"/>
          </rPr>
          <t>Asus:
yapraklı orman ağacından yapraklı özel türlere geçirildi, orbisten düzenlenecek</t>
        </r>
      </text>
    </comment>
    <comment ref="B78" authorId="0" shapeId="0" xr:uid="{00000000-0006-0000-0100-000007000000}">
      <text>
        <r>
          <rPr>
            <sz val="10"/>
            <rFont val="Arial"/>
            <charset val="162"/>
          </rPr>
          <t>Asus:
orbisten bütün oya türleri alınacak</t>
        </r>
      </text>
    </comment>
    <comment ref="B92" authorId="0" shapeId="0" xr:uid="{00000000-0006-0000-0100-000008000000}">
      <text>
        <r>
          <rPr>
            <sz val="10"/>
            <rFont val="Arial"/>
            <charset val="162"/>
          </rPr>
          <t>Asus:
orbiste olan türler girilecek</t>
        </r>
      </text>
    </comment>
    <comment ref="B96" authorId="0" shapeId="0" xr:uid="{00000000-0006-0000-0100-000009000000}">
      <text>
        <r>
          <rPr>
            <sz val="10"/>
            <rFont val="Arial"/>
            <charset val="162"/>
          </rPr>
          <t>Asus:
ılgın başka satıra kaydırıldı kdv alınmamak için</t>
        </r>
      </text>
    </comment>
    <comment ref="B98" authorId="0" shapeId="0" xr:uid="{00000000-0006-0000-0100-00000A000000}">
      <text>
        <r>
          <rPr>
            <sz val="10"/>
            <rFont val="Arial"/>
            <charset val="162"/>
          </rPr>
          <t>Asus:
mantuvar ve zufa otu orbise eklenecek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Asus</author>
    <author>pc</author>
  </authors>
  <commentList>
    <comment ref="B38" authorId="0" shapeId="0" xr:uid="{00000000-0006-0000-0200-000001000000}">
      <text>
        <r>
          <rPr>
            <sz val="10"/>
            <rFont val="Arial"/>
            <charset val="162"/>
          </rPr>
          <t>Asus:
orbis çıktılarında sarı odun ağacı yok. Kontrol edilecek</t>
        </r>
      </text>
    </comment>
    <comment ref="W38" authorId="0" shapeId="0" xr:uid="{00000000-0006-0000-0200-000002000000}">
      <text>
        <r>
          <rPr>
            <sz val="10"/>
            <rFont val="Arial"/>
            <charset val="162"/>
          </rPr>
          <t>Asus:
orbis çıktılarında sarı odun ağacı yok. Kontrol edilecek</t>
        </r>
      </text>
    </comment>
    <comment ref="B40" authorId="1" shapeId="0" xr:uid="{00000000-0006-0000-0200-000003000000}">
      <text>
        <r>
          <rPr>
            <sz val="10"/>
            <rFont val="Arial"/>
            <charset val="162"/>
          </rPr>
          <t>pc:
tüm türleri eklenecek</t>
        </r>
      </text>
    </comment>
    <comment ref="W40" authorId="1" shapeId="0" xr:uid="{00000000-0006-0000-0200-000004000000}">
      <text>
        <r>
          <rPr>
            <sz val="10"/>
            <rFont val="Arial"/>
            <charset val="162"/>
          </rPr>
          <t>pc:
tüm türleri eklenecek</t>
        </r>
      </text>
    </comment>
    <comment ref="B47" authorId="0" shapeId="0" xr:uid="{00000000-0006-0000-0200-000005000000}">
      <text>
        <r>
          <rPr>
            <sz val="10"/>
            <rFont val="Arial"/>
            <charset val="162"/>
          </rPr>
          <t>Asus:
18 nolu sütuna eklendi</t>
        </r>
      </text>
    </comment>
    <comment ref="W47" authorId="0" shapeId="0" xr:uid="{00000000-0006-0000-0200-000006000000}">
      <text>
        <r>
          <rPr>
            <sz val="10"/>
            <rFont val="Arial"/>
            <charset val="162"/>
          </rPr>
          <t>Asus:
18 nolu sütuna eklendi</t>
        </r>
      </text>
    </comment>
    <comment ref="B49" authorId="0" shapeId="0" xr:uid="{00000000-0006-0000-0200-000007000000}">
      <text>
        <r>
          <rPr>
            <sz val="10"/>
            <rFont val="Arial"/>
            <charset val="162"/>
          </rPr>
          <t>Asus:
orbisteki alıçlar eklenecek, trabzon hurması orbiste yapraklı özel türlerden orman ağaçlarına alınacak</t>
        </r>
      </text>
    </comment>
    <comment ref="W49" authorId="0" shapeId="0" xr:uid="{00000000-0006-0000-0200-000008000000}">
      <text>
        <r>
          <rPr>
            <sz val="10"/>
            <rFont val="Arial"/>
            <charset val="162"/>
          </rPr>
          <t>Asus:
orbisteki alıçlar eklenecek, trabzon hurması orbiste yapraklı özel türlerden orman ağaçlarına alınacak</t>
        </r>
      </text>
    </comment>
    <comment ref="B50" authorId="0" shapeId="0" xr:uid="{00000000-0006-0000-0200-000009000000}">
      <text>
        <r>
          <rPr>
            <sz val="10"/>
            <rFont val="Arial"/>
            <charset val="162"/>
          </rPr>
          <t>Asus:
sakız türleri eklenecek</t>
        </r>
      </text>
    </comment>
    <comment ref="W50" authorId="0" shapeId="0" xr:uid="{00000000-0006-0000-0200-00000A000000}">
      <text>
        <r>
          <rPr>
            <sz val="10"/>
            <rFont val="Arial"/>
            <charset val="162"/>
          </rPr>
          <t>Asus:
sakız türleri eklenecek</t>
        </r>
      </text>
    </comment>
    <comment ref="B60" authorId="0" shapeId="0" xr:uid="{00000000-0006-0000-0200-00000B000000}">
      <text>
        <r>
          <rPr>
            <sz val="10"/>
            <rFont val="Arial"/>
            <charset val="162"/>
          </rPr>
          <t>Asus:
yapraklı orman ağacından yapraklı özel türlere geçirildi, orbisten düzenlenecek</t>
        </r>
      </text>
    </comment>
    <comment ref="W60" authorId="0" shapeId="0" xr:uid="{00000000-0006-0000-0200-00000C000000}">
      <text>
        <r>
          <rPr>
            <sz val="10"/>
            <rFont val="Arial"/>
            <charset val="162"/>
          </rPr>
          <t>Asus:
yapraklı orman ağacından yapraklı özel türlere geçirildi, orbisten düzenlenecek</t>
        </r>
      </text>
    </comment>
    <comment ref="B64" authorId="0" shapeId="0" xr:uid="{00000000-0006-0000-0200-00000D000000}">
      <text>
        <r>
          <rPr>
            <sz val="10"/>
            <rFont val="Arial"/>
            <charset val="162"/>
          </rPr>
          <t>Asus:
orbisten bütün oya türleri alınacak</t>
        </r>
      </text>
    </comment>
    <comment ref="W64" authorId="0" shapeId="0" xr:uid="{00000000-0006-0000-0200-00000E000000}">
      <text>
        <r>
          <rPr>
            <sz val="10"/>
            <rFont val="Arial"/>
            <charset val="162"/>
          </rPr>
          <t>Asus:
orbisten bütün oya türleri alınacak</t>
        </r>
      </text>
    </comment>
    <comment ref="B78" authorId="0" shapeId="0" xr:uid="{00000000-0006-0000-0200-00000F000000}">
      <text>
        <r>
          <rPr>
            <sz val="10"/>
            <rFont val="Arial"/>
            <charset val="162"/>
          </rPr>
          <t>Asus:
orbiste olan türler girilecek</t>
        </r>
      </text>
    </comment>
    <comment ref="W78" authorId="0" shapeId="0" xr:uid="{00000000-0006-0000-0200-000010000000}">
      <text>
        <r>
          <rPr>
            <sz val="10"/>
            <rFont val="Arial"/>
            <charset val="162"/>
          </rPr>
          <t>Asus:
orbiste olan türler girilecek</t>
        </r>
      </text>
    </comment>
    <comment ref="W83" authorId="0" shapeId="0" xr:uid="{00000000-0006-0000-0200-000011000000}">
      <text>
        <r>
          <rPr>
            <sz val="10"/>
            <rFont val="Arial"/>
            <charset val="162"/>
          </rPr>
          <t>Asus:
ılgın başka satıra kaydırıldı kdv alınmamak için</t>
        </r>
      </text>
    </comment>
    <comment ref="B85" authorId="0" shapeId="0" xr:uid="{00000000-0006-0000-0200-000012000000}">
      <text>
        <r>
          <rPr>
            <sz val="10"/>
            <rFont val="Arial"/>
            <charset val="162"/>
          </rPr>
          <t>Asus:
mantuvar ve zufa otu orbise eklenecek</t>
        </r>
      </text>
    </comment>
    <comment ref="W85" authorId="0" shapeId="0" xr:uid="{00000000-0006-0000-0200-000013000000}">
      <text>
        <r>
          <rPr>
            <sz val="10"/>
            <rFont val="Arial"/>
            <charset val="162"/>
          </rPr>
          <t>Asus:
mantuvar ve zufa otu orbise eklenecek</t>
        </r>
      </text>
    </comment>
  </commentList>
</comments>
</file>

<file path=xl/sharedStrings.xml><?xml version="1.0" encoding="utf-8"?>
<sst xmlns="http://schemas.openxmlformats.org/spreadsheetml/2006/main" count="5490" uniqueCount="2664">
  <si>
    <t>Grup No</t>
  </si>
  <si>
    <t>FİDAN TÜRLERİ</t>
  </si>
  <si>
    <t>Çıplak Köklü</t>
  </si>
  <si>
    <t>Tüplü(≤1,3Lt.)</t>
  </si>
  <si>
    <t>Yaşı</t>
  </si>
  <si>
    <t>1+0,0+1</t>
  </si>
  <si>
    <t>2+0,0+2</t>
  </si>
  <si>
    <t>3+0,0+3</t>
  </si>
  <si>
    <t>A</t>
  </si>
  <si>
    <t>İBRELİ ORMAN AĞAÇLARI</t>
  </si>
  <si>
    <t>FİYATI (TL/ADET)</t>
  </si>
  <si>
    <t>Karaçam, Sarıçam, Anadolu Karaçamı,Ebeçamı(Şeneriana),Ehrami Karaçam</t>
  </si>
  <si>
    <t xml:space="preserve">Kızılçam,Halepçamı,Elderçamı,Radiataçamı, Sahilçamı </t>
  </si>
  <si>
    <t xml:space="preserve">Fıstıkçamı </t>
  </si>
  <si>
    <t>Toros Sediri, Duglas, Larix</t>
  </si>
  <si>
    <t>Servi(kara,Dallı Pramidal,)</t>
  </si>
  <si>
    <t>Mavi Servi</t>
  </si>
  <si>
    <t xml:space="preserve">Göknar(D.karadeniz,Kazdağı,Toros,Uludağ), Doğu Ladini </t>
  </si>
  <si>
    <t>Ardıç (Boz,Kokulu,Diken,Finike ,Kafkas,Bodur),Andız</t>
  </si>
  <si>
    <t>Enso-pot, Ayık Tipi Tüp Fidan (Karaçam,Sedir,Sarıçam,Doğu Ladini, Fıstıkçamı,Göknar,Servi vb.)Tüm İbreliler</t>
  </si>
  <si>
    <t>B</t>
  </si>
  <si>
    <t>İBRELİ ÖZEL TÜRLER</t>
  </si>
  <si>
    <t>x 1</t>
  </si>
  <si>
    <t>Mavi Ladin,Duglas(mavi)</t>
  </si>
  <si>
    <t>x 2</t>
  </si>
  <si>
    <t>Göknar(İspanyol,Kolorado,Ak),</t>
  </si>
  <si>
    <t>x 3</t>
  </si>
  <si>
    <t>Atlas Sediri, Himalaya Sediri,Ağlayan Çam</t>
  </si>
  <si>
    <t>x 4</t>
  </si>
  <si>
    <t>Konik ladin, Ak ladin(alberta)</t>
  </si>
  <si>
    <t>x 5</t>
  </si>
  <si>
    <t>Batı Ladini(Nidiformis,Inversa,), Sıtka Ladini,Ladin(omarika)</t>
  </si>
  <si>
    <t>x 6</t>
  </si>
  <si>
    <t>Limoni Servi(Lutea,Aurea), Melez Servi ( Leylandi, Aurea,Gold rider,Castlewellan,Castl.gold, Silver Dust ) , Servi(Kokulu), Servi(Kırtık), Mavi Servi(Glauca),Servi(kara Sütun,DallıAltuni)Servi(Mavi Sütun,Konik,Aşılı),Servi(kaşmir)</t>
  </si>
  <si>
    <t>x 7</t>
  </si>
  <si>
    <t>Sekoya( Dağ Kıyı), Mamut Ağacı, Bataklık servisi,Su Sediri, Japon Mazısı ssp,Çin Suservisi</t>
  </si>
  <si>
    <t>x 8</t>
  </si>
  <si>
    <t>Porsuk (Adi,Sütun Altuni, Sütun, Nana  ), Yalancı Porsuk (Fastigiata )</t>
  </si>
  <si>
    <t>x 9</t>
  </si>
  <si>
    <t xml:space="preserve">Ardıç (Bluecarpet, Bluestar, Bluealp, Boylu piramidal, Davurica, Kalem, Silver Spreader, Hillii, Templa, Canaertii, Compressa, Hibernica,Stricta,Skyrocket) </t>
  </si>
  <si>
    <t>x 10</t>
  </si>
  <si>
    <t>Top Mazı (Altuni,Yeşil,),Piramit Mazı (Altuni,Yeşil),Mazı(Elvangiana)</t>
  </si>
  <si>
    <t>x 11</t>
  </si>
  <si>
    <t>Boylu Mazı, Batı Mazısı(Danica,Tiny Tim,Rehingold,Holmstrup,Smaragd,Sunkist,Litte,Teddy,Globosa,Pramidal)</t>
  </si>
  <si>
    <t>x 12</t>
  </si>
  <si>
    <t>Arokarya (Salon, Şili)</t>
  </si>
  <si>
    <t>x 13</t>
  </si>
  <si>
    <t>Yalancı Servi (Lawson),Yalancı Servi (Stardust, Columnaris,lawsoniana,Optusa nana,pisifera,stevartii,stsummur,lanei,thyoides,gümüşi,Boulevard,flifera,pendula,allumni,notka,) Kriptomerya(Elegans,Japon,Globosa nana),Tusuga(Kadanada)</t>
  </si>
  <si>
    <t>x 14</t>
  </si>
  <si>
    <t>Mugoçamı, Dağ Çamı (Mops,Wintergold)</t>
  </si>
  <si>
    <t>x 15</t>
  </si>
  <si>
    <t>Piramidal Sarıçam(Fastigiata), Kızılçam(Piramidal), , Veymut Çamı, Bodur Sarıçam</t>
  </si>
  <si>
    <t>x 16</t>
  </si>
  <si>
    <t>Enso-pot, Ayık Tipi Tüp Fidan (İBRELİ ÖZEL TÜRLER)</t>
  </si>
  <si>
    <t>C</t>
  </si>
  <si>
    <t>YAPRAKLI ORMAN AĞAÇLARI</t>
  </si>
  <si>
    <t>Okaliptus(Grandis,Cameldulensis),Akasya(Kıbrıs,Sarı çicekli), Demir Ağacı(distyla,equisetifolia), Sığla, Sarıodun Ağacı,Ak Kavak, Titrek kavak,Söğüt(Sarkık)</t>
  </si>
  <si>
    <t>Defne(akdeniz,Pyramidal),  Karayemiş, Kocayemiş ( andrachnoides), Sandal</t>
  </si>
  <si>
    <t>Harnup,Yalancı çivit,Gladiçya,Maklora,Keçiboynuzu</t>
  </si>
  <si>
    <t>Akçaağaçlar(D.Y.,Tatar, Ova, Karadeniz, Tortum, Şimşir, Türkmen), Dişbudak(Bataklık,Amerikan,Çicek,Yerli), Karaağaçlar,Ç.Y.Akçaağaç, Dağ Akçaağaç, Kayın (Doğu, Avrupa), Gürgen, Çitlenbik(Türk,Kafkas,Tüylü),  Kızılağaç(Adi,Sakallı,Türk),Akçakesme Kayacık,Tesbih, Katalpa, Sofora, Dut(Ak,Kara),Y.Akasya, Aylantus, Kızılağaç</t>
  </si>
  <si>
    <t>Ihlamur(Gümüşi,Küçük Yapraklı,Kafkas,Americana)</t>
  </si>
  <si>
    <t>Huş(Pendula,Tüylü)</t>
  </si>
  <si>
    <t xml:space="preserve">Çınar (Doğu, Londra, Batı) At kestanesi </t>
  </si>
  <si>
    <t>At Kestanesi</t>
  </si>
  <si>
    <t>Fındık</t>
  </si>
  <si>
    <t>Ceviz(Ak,Kara,Anadolu), Badem, Kestane, ,Kanatlı Ceviz,Keçi payamı,meşe(saçlı),meşe(palamut)</t>
  </si>
  <si>
    <t xml:space="preserve">İğde,  Mahlep Kuş Kirazı, </t>
  </si>
  <si>
    <t>Üvez, Üvez(Akçaağaç yap.), Üvez(Ak), Kuş Üvezi</t>
  </si>
  <si>
    <t>Trabzon Hurması, Zerdali, Yabani Elma, Ahlat, Yabani Erik, Alıçlar, Sumak, Derici Sumağı, Y.Kiraz, Kızılcık(Yenen) , akdiken, ,Alıç,Cehri</t>
  </si>
  <si>
    <t>Antep Fıstığı, Menengiç, Sakız ağaclar, Bıttım,Zeytin(Delice)</t>
  </si>
  <si>
    <t>Hünnap</t>
  </si>
  <si>
    <t>Kapari, Kapari(ovata), Kuşburnu, Böğürtlen, Kurt Üzümü, Ebucehil Çalısı, Cehri</t>
  </si>
  <si>
    <t>İncir</t>
  </si>
  <si>
    <t>Enso (Yapraklı)</t>
  </si>
  <si>
    <t>D</t>
  </si>
  <si>
    <t>YAPRAKLI ÖZEL TÜRLER</t>
  </si>
  <si>
    <t>Kırmızı Çiçekli At Kestanesi, Fındık(Süs)-Contorta, Fındık(Kırmızı), Atkestanesi(Kırmızı çiçekli)-Briotti, Alıç(Kırmızı çiçekli), Akdiken,Gürgen(Adi)-Purpurea-Gürgen(Adi)-Fastigiata, Kayın(Kırmızı), Meşe(Saplı)-Fastigiata, Meşe(Bataklık), Akçaağaç(Ginnala)Akçaağaç(Buergerianum))Akçaağaç(Dağ)-rotterdam,  Akçaağaç(Dağ)-negenia-Akçaağaç(Gümüşi)-laciniatum Akçaağaç(Gümüşi)Akçaağaç(Kırmızı yapraklı)Akçaağaç(Dağ)-rubrum-Akçaağaç(Şeker)Akçaağaç(Dağ)-leopoldii-Akçaağaç(Japon)-Akçaağaç(Doğu Karadeniz)-Akçaağaç(Çınar yapraklı)-crimson -Akçaağaç(Çınar yapraklı)-faassen,Akçaağaç(Beşparmak kırmızı -Akçaağaç(Gümüşi)-lutescens-Akçaağaç(Asma yapraklı),Yalancı Akasya(Kırmızı),Yalancı Akasya(Top)Yalancı Akasya(Piramidal),Yalancı Akasya(Pembe çiçekli),Huş(Sarkık)-Youngii-Huş(Kırmızı),Dişbudak(sarkık),Okaliptus (gunnii), Kağıt Dutu, Dut(Çınar yapraklı),Meşe(kırmızı),Meşe(kırmızı amerikan),meşe(mantar),okaliptus(gunni)</t>
  </si>
  <si>
    <t>Süs Eriği, Süs Elması, Süs Vişnesi, Süs Kirazı, Kiraz(Japon Çiçek)Kiraz(Kanzan)Kiraz(Kar Sarkık)Kiraz(Kar),Süs Şeftalisi, Süs Armudu,Şeftali(aşısız),Boyacı Sumağı,Dut(sarkık),Erguvan</t>
  </si>
  <si>
    <t>Gülibrişim, Mimoza(Ada, İzmir), Sülün Akasya, Akasya(Sarı çiçekli, baileyana, süslü), Sesbanya, Amber,Sinameki,Katsura ağaçı,Jakaranda,Sarısalkım,Güvey,Karaağaç(Ova Top) Kandili,Katalpa(Top),Sofora(Sarkık)</t>
  </si>
  <si>
    <t>Alev ağacı ,Bambu</t>
  </si>
  <si>
    <t>Güvey Kandili, Japon Kavağı, Jakaranda, Gravilla, Y.Karabiber, Sarı Salkım,Cehri,Çin kavağı</t>
  </si>
  <si>
    <t>Oya(thorellii)Oya(lanceolata)Oya(flos reginae)Oya(floribunda)Oya(archerana),Oya(indica) Bodur Akasya, Süs Narı, Nar,İğde-Aurea,İğde(Süs),İğde-Maculata-</t>
  </si>
  <si>
    <t>Erguvan(Alba, Kanada), Boyacı Sumağı, Leylaklar, Eritrinalar(Arap Dudağı), Malta Eriği, Orkide Ağacı, Kısmet Ağacı, Tarçın ağac,, Kuru Üzüm Ağacı,Hindistancevizi Ağacı,Kocayemiş-Compacta,Kocayemiş-Elfin King,Yalancı karabiber</t>
  </si>
  <si>
    <t>Palmiyeler, Feniks, Arap Hurması,Bodur Palmiyeler, Çin Palmiyesi, Cycas, Bodur feniks, Kentia,Çin yelpaze Palmiyesi</t>
  </si>
  <si>
    <t>Büyük Çiçekli Manolya, Manolya(Yaprak döken),</t>
  </si>
  <si>
    <t>Mabet Ağacı (Gingko)</t>
  </si>
  <si>
    <t>Kauçuk(İskenderun),Kauçuk-Decora-Kauçuk-Tinece-Kauçuk(İtalyan)Kauçuk(Alacalı), İncir</t>
  </si>
  <si>
    <t>X12</t>
  </si>
  <si>
    <t>Lale ağacı</t>
  </si>
  <si>
    <t>X13</t>
  </si>
  <si>
    <t>Söğüt(Boz)Söğüt(Keçi),Sarkık Söğüt (Ak),Söğüt(Helezon), Pavlonya (Tomentosa, elongata, fortunei), Çin Kavağı, Çin Şemsiye Ağacı, Pasta Ağacı,Tarçın ağaçı,Huş(Dantel yapraklı)Kızılağaçlar,Amber</t>
  </si>
  <si>
    <t>X14</t>
  </si>
  <si>
    <t>Enso-pot (Yapraklı Özel Türler)</t>
  </si>
  <si>
    <t>ÇALILAR, SARILICILAR, YER ÖRTÜCÜLER ve ÇİT BİTKİLERİ</t>
  </si>
  <si>
    <t>Drasena(Ejder ağaçı),Drasena(Kardeş Kanı,)Drasena(Kırmızı),Drasena(Lahana ağaçı)Drasena(Çizgili), Agaveler, Testere çiceği(Aloe vera),Testere çiceği,Testere çiceği  Testere çiceği Şamdan,  Avize Çiçeği, Avize Çiçeği(Alacalı),Sikas(media),Sikas(kennedyana),Sikas(revoluta),Sikas(Kraliçe sago),Enginar Çiçeği,Echinocactus ,Benjamin, Aralya, Şeflera, Kuşkonmaz, Guzmanya, Kordilin,  Salon Sarmaşığı,Akuba  Viridis,  Akuba  Crotonifolia,  Akuba  Rozannie,  Akuba  Variegata,Abutilon megapotamicum, Abutilon, sabırSarı sabır  Variegata, sabırSarı, sabır  Marginata   oksikarpum,Ağaç Sümbülü,Hepe(Alacalı),Hebe(Şimşir),Hebe(Gösterişli),Atatürk Çiçeği,Benjamin-Star light,Benjamin  Golden King ,Benjamin(Yeşil),Benjamin(Alacalı),Bambu,bodrum kauçuğu</t>
  </si>
  <si>
    <t>Doğu Mazısı, Kurtbağrı(Oval Yapraklı),Kurtbağrı(Ağaç,)Kurtbağrı-Rotindifolium,Kurtbağrı(Sarı yapraklı),Kurtbağrı(sinense),Kurtbağrı-Silver Star-,Kurtbağrı-Texanum-,Kurtbağrı(lucidum),Kurtbağrı(Çit),Kurtbağrı-Excelsum Superbum-,Kurtbağrı-Aureum-,Kurtbağrı(Yaprak dökmeyen)</t>
  </si>
  <si>
    <t>Formium, pampas sazlar,Japon şemsiyesi, abelya,Agapetes buxifolia,Sarıboya(Mahonya) Çalısı(Yeşil)Sarıboya(Mahonya) Çalısı (Winter Sarıboya(Mahonya) ÇalısıSarıboya(Mahonya) ÇalısıSarıboya(Mahonya) Çalısı-Fortunei,Çobanpüskülü(Alacalı),Çobanpüskülü,Papirüs sazı ,sarı çalı papatyası,yasemin(mavi)</t>
  </si>
  <si>
    <t xml:space="preserve">Ardıç(Parçalı alacalı yayılıcı ardıç))Ardıç(Parçalı yayılıcı ardıç))Ardıç(Mavi Pasifik)Ardıç(Mavi Sabin)Ardıç(Heykel) Ardıç(Sarkıcı Ardıç)Ardıç(Adi)  Rependa  Ardıç  Heitzii  Ardıç  Old Gold  Ardıç(Sabin)  Tamariscifolia  Ardıç(Sabin)  Prostrata  Ardıç  Pfitzeriana Aurea  Ardıç  Pfitzeriana  Ardıç(Yıldız)  Blue Swede  Ardıç(Yıldız)  Blue Carpet  Ardıç(Yayılıcı)  Borhorber  Ardıç(Yayılıcı)  Mediaoldgold Ardıç   Meyeri  Ardıç(Sabin)Ardıç  San Jose  Ardıç(Yayılıcı)  Gregown  Ardıç(Yayılıcı)  Plumosa  Ardıç  Obelisk  Ardıç  Pfitzeriana Blue Gold  Ardıç  Mint Julep  </t>
  </si>
  <si>
    <t>Çayüzümü(Ayı Üzümü-Likapa),  (Enso-pot) Çobanüzümü(Yer Likapası)    (Enso-pot)</t>
  </si>
  <si>
    <t>Şimşir(Osmanlı)Şimşir  Argentea  Şimşir  Aureo variegata  Şimşir(Adi)Şimşir(küçük Yapraklı)Şimşir  Linearifolia  Şimşir  Rotundifolia  , Pitosporum  Undulatum,Pitosporum(Bodur),Pitosporum,Pitosporum  Variegatum  , Bodur Süs Narı,Kartopu(Buruşuk Yapraklı)Kartopu(licidum),Kartopu(carlesii),Kartopu(Y.Döken),Kartopu (Y.Dökmeyen),Kartopu(Tüylü), Yayılıcı ve Bodur Taflanlar, Bodur Ateş Dikeni, Bodur Berberis Türleri, Küfeya, , Bodur Cennet Bambusu, Dikenli Mersin, Çobanpüskülleri, Hebe Türleri, Osmantus(Alacalı),Osmantus(Kokulu),Pieris,Katırtırnağı(Batıcı),Skimmia  Foremanii  (Kirmizi),Gül-Bodur-,Gül(Minyatür),Gül (Sarmaşık)Gül ),Alev ağacı(Bodur),Gül(bodur),Gravilla(bodur),Fırça çalısı(bodur), Acem Borusu (Bodur),Ateşdikeni(Alacalı)Ateşdikeni(Bodur,),Ateşdikeni  Lalandei , Ateşdikeni  Orange Glow,  Ateşdikeni  Ventoux Red , AteşdikeniAteşdikeni  Soleil , Ateşdiken,iAteşdikeni  Red Colum ,Alev ağacı(Bodur),Rodos Gülü,Çay,Havlu Püskülü  Carminea ,Püskülü  Nikko ,Katırtırnağı(Batıcı),Katır Tırnağı,Karaçalı,Karaçalı(Kudüs dikeni),Bezelye Çalısı,Acı Bakala</t>
  </si>
  <si>
    <t>Mersin, Aronya, Herdemyeşil Kartopu, Ateş Dikeni(Boylular), Boylu Pitosporumlar, Patlangaç, Cennet Bambusu, Yer Meşesi(Yayılıcı, Pramit),Rodos Gülü,Jojoba,İtüzümü(Kara),İtüzümü,Pepino(Ağaç Kavunu),Jojoba,Çilek guavası,Melez yasemin(Rubrum),Deniz mersini,Japon Ayvası</t>
  </si>
  <si>
    <t>Zakkum (Pembe Kırmızı Katmerli),Zakkum (Beyaz Yarı Katmerli),Zakkum (Panaşeli)Zakkum (Açık Sarı Katmerli),Zakkum  Hardy Pink , Zakkum  Italia  ,Zakkum  Grandiflorum,  Zakkum  Pink Beauty,  Zakkum (Pembe Katlı), Peru Zakkumu,Bodur Zakkum, Fırça Çalısılar,Fil bacağı(Nolina),Şişe ağaçı),zakkum(nerium oleander)</t>
  </si>
  <si>
    <t>Biberiye, Adaçayı, Kekik, Pepino(Ağaç Kavunu),Itır, Sinameki, Adaçayı, Adaçayı  Tricolor, Güveyotu, Kuşdili, Kantaron, Kılıçotu, Nane, Pelinotu, Civanperçemi, Mercanköşk, Kudret Narı, Oğulotu, Mantuvar, Zufa Otu, Mayasıl Otu, Ayıpençesi, Yeni Dünya Çiçeği, eldiven çayı,dodonya</t>
  </si>
  <si>
    <t>Lavanta, Lavantin, Lavanta(Karabaş otu), Veronika, Bahçekül Çiçeği</t>
  </si>
  <si>
    <t>Acem Borusu,Hanımeli(Tatar),Hanımeli(Ağaç), Begonvil, Kanarya Gülü,  Yasemin(Mavi), Sarmaşık Türleri,Gül (Sarmaşık), Selluka, Çarkıfelek,Ada Mercanı,Boru çiçeği,Datura,Sihir Cevizi,Vegelya,Vegelya  Nivea , Vegelya(Alacali Yayilici),Vegelya(Alacali),</t>
  </si>
  <si>
    <t>Bozkır otu, Ilgın, Dört kanatlı tuz çalısı,</t>
  </si>
  <si>
    <t>Mor Salkım, Yasemin, Melez yasemin(Elegans, Noctornum,Rubrum), Melez yasemin, Arap Yasemini,  Beyaz Yasemin</t>
  </si>
  <si>
    <t>x15</t>
  </si>
  <si>
    <t>Deniz Semizotu, Hayıt, Karaçalılar, Ormangülü(Sarı çicekli),Ormangülü(Beyz çicekli),Ormangülü(Kafkasi),Ormangülü(Pembe çicekli),Ormangülü(Mor çicekli) Laden(Adaçayı Yapraklı),Laden(Defne yapraklı), Çay, Sakayık(Odunsu) ,Karamuk, Karagöz Çalısı, Gaura,Pieris,Funda(Akdeniz),Funda(Çan),Funda(Korsika),Funda(Kış),Funda(Ağaç),Funda(Beyaz Çicekli),Funda(Avustralya,Funda(Tüylü),Altınçanağı,Hayıt,Hind gülü,Balçalısı,Açelya</t>
  </si>
  <si>
    <t>Dört Kanatlı Tuz Çalısı (Enso-pot)</t>
  </si>
  <si>
    <t>X17</t>
  </si>
  <si>
    <t>Yer Örtücüler, Mevsimlik Çiçekler(Tek Yıllık), Sakayık, Cezayir menekşesi, Alisyum, Buz Çiçeği, Süs Lahanası, Sığırdili, Papatya, Kasımpatı, Osmanlı çimi, Mavi Çim, Agapanthus, Aslan Ağzı, Yerminesi, Kadife Çiçeği, Dam Koruğu, Hosta, Hezaran, Hüsnüyusuf, Karanfil(Bodur), Ballıbaba,Kerria japonica,Sütleğen,Küpe Çiçeği,Fare Kulağı,Gazel BoynuzuÇilek,Dağlalesi,Begonya,Süs Lahanası,Alisyum,Sığırdili,Papatya,Armeria,Cezayir Menekşesi,Gazanya,Güngüzeli,Sümbül,Zambak,Papatya(çesme),Kasımpatı,Mayasıl otu,Agapanthus, Ayıpençesi,Veronika,Yeni Dünya Çiçeği,Lobelya,Mavi çim, Hosta,Japon feneri,İpek Çiçeği, Dana Kıran,Ballıbaba,Kana,,Karanfil,Yıldız,Phloks ,İncirop,Kadife Çiçeği,Dam Koruğu,Gardenya,Yılan yastığı,Hezaran,Çan Çiçeği,Bahçekül Çiçeği,Yerminesi,Aslan Ağzı,Hüsnüyusuf,</t>
  </si>
  <si>
    <t>X18</t>
  </si>
  <si>
    <t>Mevsimlik Çiçekler(Çok Yıllık)Mevsimlik Çiçekler(Çok Yıllık) Güngüzeli, Papatya(çesme), Begonya, Armeria, Gazanya, Kana, Karanfil, Gazel Boynuzu, Çilek, Lobelya, Çan Çiçeği, Gardenya, Yılan yastığı, Petunya, Vapurdumanı, Ağaçmine(Mor),Ağaçmine,Köpük çalısı(Kirmizi),Köpük çalısı,Fil Kulağı,Afrika papatyası,Salon Yaprağı,Difenbafya(Ağlayan Çiçek))</t>
  </si>
  <si>
    <t>X19</t>
  </si>
  <si>
    <t>Mevsimlik Çiçekler (Soğanlı Bitkiler)</t>
  </si>
  <si>
    <t>X20</t>
  </si>
  <si>
    <t>Enso-pot (Süs Bitkileri)</t>
  </si>
  <si>
    <t>KAPLI (1,4 - 4 LT)</t>
  </si>
  <si>
    <t>1+1,2+1</t>
  </si>
  <si>
    <t>1+2,2+2</t>
  </si>
  <si>
    <t>1+3,2+3</t>
  </si>
  <si>
    <t>Daha üst yaş</t>
  </si>
  <si>
    <t>Mavi Ladin (var.glauca-Aşılı), Altuni Batı Ladini(Aşılı)</t>
  </si>
  <si>
    <t>Göknar(Gümüşi,İspanyol,Kolorado,Ak),</t>
  </si>
  <si>
    <t xml:space="preserve">Atlas Sediri, Himalaya Sediri </t>
  </si>
  <si>
    <t>Konik Ladin ,Ak ladin(alberta)</t>
  </si>
  <si>
    <t>Ağlayan çam,Veymut çamı,Batı Ladini(Nidiformis,Inversa,), Sıtka Ladini,Ladin(omarika)</t>
  </si>
  <si>
    <t>Limoni Servi(Lutea,Aurea),  Leylandi(Aurea,Gold rider,Castlewellan,Castl.gold, Silver Dust ) , Servi(Kokulu), Servi(Kırtık), Mavi Servi(Glauca),Servi(kara Sütun,DallıAltuni)Servi(Mavi Sütun,Konik,Aşılı),Servi(kaşmir)</t>
  </si>
  <si>
    <t>Arokarya</t>
  </si>
  <si>
    <t>Piramidal Sarıçam(Fastigiata), Kızılçam(Piramidal), Veymut Çamı, Bodur Sarıçam</t>
  </si>
  <si>
    <t xml:space="preserve"> Kestane v.b.</t>
  </si>
  <si>
    <t>Meşe, Ceviz, Badem vb</t>
  </si>
  <si>
    <t>Antep Fıstığı, Menengiç, Sakız ağacı</t>
  </si>
  <si>
    <t>E</t>
  </si>
  <si>
    <t>Defne(akdeniz,Pyramidal),  Harnup, Karayemiş, Kocayemiş ( andrachnoides), Sandal)</t>
  </si>
  <si>
    <t>Akçaağaçlar(D.Y.,Tatar, Ova, Karadeniz, Tortum, Şimşir, Türkmen), Dişbudak(Bataklık,Amerikan,Çicek,Yerli), Karaağaçlar,Ç.Y.Akçaağaç, Dağ Akçaağaç, Kayın (Doğu, Avrupa), Gürgen, Çitlenbik(Türk,Kafkas,Tüylü),  Kızılağaç(Adi,Sakallı,Türk),Akçakesme Kayacık,Tesbih, Katalpa, Sofora, Dut(Ak,Kara),Y.Akasya, Aylantus, Kızılağaç.Maklora,Galadiçya</t>
  </si>
  <si>
    <t>ıhlamur (Gümüşi,Küçük Yapraklı,Kafkas,Americana)</t>
  </si>
  <si>
    <t>Çınar (Doğu, Londra, Batı),At kestanesi</t>
  </si>
  <si>
    <t>Ceviz(Ak,Kara,Anadolu), Badem, Kestane, Kanatlı Ceviz,Keçi payamı,meşe(saçlı),meşe(palamut)</t>
  </si>
  <si>
    <t>Yalancı İğde, Armut, Akçakesme, Muşmula, Yalancı Çivit, Taş Armudu,Muşmula Geyik Elması, Keçi Payamı,  Domuz Eriği, Çakal Eriği, Karagünlük,</t>
  </si>
  <si>
    <t>Trabzon Hurması, Zerdali, Yabani Elma, Ahlat, Yabani Erik, Alıçlar, Sumak, Derici Sumağı, Y.Kiraz, Kızılcık(Yenen) , akdiken, ,,Alıç,Cehri</t>
  </si>
  <si>
    <t>G</t>
  </si>
  <si>
    <t>Kırmızı Çiçekli At Kestanesi, Fındık(Süs)-Contorta, Fındık(Kırmızı),Atkestanesi(Kırmızı çiçekli)-Briotti, Alıç(Kırmızı çiçekli),Akdiken,Gürgen(Adi)-Purpurea-Gürgen(Adi)-Fastigiata-Kayın(Kırmızı),Meşe(Saplı)-Fastigiata,Meşe(Bataklık),Akçaağaç(Ginnala)Akçaağaç(Buergerianum))Akçaağaç(Dağ)-rotterdam-Akçaağaç(Dağ)-negenia-Akçaağaç(Gümüşi)-laciniatum Akçaağaç(Gümüşi)Akçaağaç(Kırmızı yapraklı)Akçaağaç(Dağ)-rubrum, Akçaağaç(Şeker)Akçaağaç(Dağ)-leopoldii, Akçaağaç(Japon)Akçaağaç(Doğu Karadeniz)-Akçaağaç(Çınar yapraklı)-crimson , Akçaağaç(Çınar yapraklı)-faassen,Akçaağaç(Beşparmak kırmızı Akçaağaç(Gümüşi)-lutescens ,Akçaağaç(Asma yapraklı),Yalancı Akasya(Kırmızı),Yalancı Akasya(Top)Yalancı Akasya(Piramidal),Yalancı Akasya(Pembe çiçekli),Huş(Sarkık)-Youngii, Huş(Kırmızı), Huş(Dantel yapraklı), Dişbudak(sarkık),Okaliptus (gunnii), Kağıt Dutu, Dut(Çınar yapraklı)Meşe(kırmızı),Meşe(kırmızı amerikan),meşe(mantar)okaliptus(gunni)</t>
  </si>
  <si>
    <t>Gülibrişim, Mimoza(Ada, İzmir),  Akasya(Sarı çiçekli, baileyana, süslü), Sesbanya, Amber,Sinameki,Katsura ağaçı,Jakaranda,Sarısalkım,Güvey,Karaağaç(Ova Top) Kandili,Katalpa(Top),Sofora(Sarkık)</t>
  </si>
  <si>
    <t>Alev ağacı</t>
  </si>
  <si>
    <t>Erguvan(Alba, Kanada), Leylaklar, Eritrinalar(Arap Dudağı), Malta Eriği, Orkide Ağacı, Kısmet Ağacı, Tarçın ağac, Kuru Üzüm Ağacı,Hindistancevizi Ağacı,Kocayemiş-Compacta,Kocayemiş-Elfin King,Yalancı karabiber</t>
  </si>
  <si>
    <t>Söğüt(Boz),Söğüt(Keçi)SarkıkSöğüt (Ak)Söğüt(Helezon), Pavlonya (Tomentosa, elongata, fortunei), Çin Kavağı, Çin Şemsiye Ağacı, Pasta Ağacı,Tarçın ağaçı,Kızılağaçlar,Amber(Titrek Kavak KDV olmamalı)</t>
  </si>
  <si>
    <t>Mabet ağacı(Gingko)</t>
  </si>
  <si>
    <t>Doğu Mazısı, Kurtbağrı(Oval Yapraklı),Kurtbağrı(Ağaç),Kurtbağrı-Rotindifolium,Kurtbağrı(Sarı yapraklı),Kurtbağrı(sinense),Kurtbağrı-Silver Star-,Kurtbağrı-Texanum-,Kurtbağrı(lucidum),Kurtbağrı(Çit),Kurtbağrı-Excelsum Superbum-,Kurtbağrı-Aureum-,Kurtbağrı(Yaprak dökmeyen),Yer Meşesi</t>
  </si>
  <si>
    <t xml:space="preserve">Çayüzümü(Ayı Üzümü-Likapa),  Çobanüzümü(Yer Likapası)    </t>
  </si>
  <si>
    <t>Mersin, Aronya, Herdemyeşil Kartopu, Ateş Dikeni(Boylular), Boylu Pitosporumlar, Patlangaç, nandina(Cennet Bambusu), Bodur Cennet Bambusu(nandina fire power), Yer Meşesi(Yayılıcı, Pramit),Rodos Gülü,Jojoba,İtüzümü(Kara),İtüzümü,Pepino(Ağaç Kavunu),Jojoba,Çilek guavası,Deniz mersini,Japon Ayvası</t>
  </si>
  <si>
    <t xml:space="preserve">Bozkır otu, Ilgın, Dört kanatlı tuz çalısı, </t>
  </si>
  <si>
    <t>Mor Salkım, Yasemin, Melez yasemin(Elegans, Noctornum,Rubrum), Melez yasemin, Arap Yasemini,  Beyaz Yasemin,Sarı Yasemin,Yasemin(Mavi)</t>
  </si>
  <si>
    <t>KAPLI ( 4,1 - 7 LT )</t>
  </si>
  <si>
    <t>1+2+2,2+2+1</t>
  </si>
  <si>
    <t>Daha Üst Yaş</t>
  </si>
  <si>
    <t>Ihlamur (Gümüşi,Küçük Yapraklı,Kafkas,Americana)</t>
  </si>
  <si>
    <t>Kırmızı Çiçekli At Kestanesi, Fındık(Süs)-Contorta, Fındık(Kırmızı),Atkestanesi(Kırmızı çiçekli)-Briotti, Alıç(Kırmızı çiçekli),Akdiken,Gürgen(Adi)-Purpurea-Gürgen(Adi)-Fastigiata-Kayın(Kırmızı),Meşe(Saplı)-Fastigiata,Meşe(Bataklık),Akçaağaç(Ginnala)Akçaağaç(Buergerianum))Akçaağaç(Dağ)-rotterdam-Akçaağaç(Dağ)-negenia-Akçaağaç(Gümüşi)-laciniatum Akçaağaç(Gümüşi)Akçaağaç(Kırmızı yapraklı)Akçaağaç(Dağ)-rubrum, Akçaağaç(Şeker)Akçaağaç(Dağ)-leopoldii, Akçaağaç(Japon)Akçaağaç(Doğu Karadeniz)-Akçaağaç(Çınar yapraklı)-crimson,Akçaağaç(Çınar yapraklı)-faassen,Akçaağaç(Beşparmak kırmızı Akçaağaç(Gümüşi)-lutescens ,Akçaağaç(Asma yapraklı),Yalancı Akasya(Kırmızı),Yalancı Akasya(Top)Yalancı Akasya(Piramidal),Yalancı Akasya(Pembe çiçekli),Huş(Sarkık)-Youngii, Huş(Kırmızı), Huş(Dantel yapraklı), Dişbudak(sarkık),Okaliptus (gunnii), Kağıt Dutu, Dut(Çınar yapraklı)Meşe(kırmızı),Meşe(kırmızı amerikan)meşe(mantar),okaliptus(gunni)</t>
  </si>
  <si>
    <t xml:space="preserve">Alev ağacı </t>
  </si>
  <si>
    <t>Söğüt(Boz),Söğüt(Keçi)SarkıkSöğüt (Ak),Söğüt(Helezon), Pavlonya (Tomentosa, elongata, fortunei), Çin Kavağı, Çin Şemsiye Ağacı, Pasta Ağacı,Tarçın ağaçıKızılağaçlar,Amber(Tiret Kavak KDV olmamalı)</t>
  </si>
  <si>
    <t xml:space="preserve">ÇALILAR, SARILICILAR, YER ÖRTÜCÜLER ve ÇİT BİTKİLERİ </t>
  </si>
  <si>
    <t>Doğu Mazısı, Kurtbağrı(Oval Yapraklı),Kurtbağrı(Ağaç,)Kurtbağrı-Rotindifolium,Kurtbağrı(Sarı yapraklı),Kurtbağrı(sinense),Kurtbağrı-Silver Star-,Kurtbağrı-Texanum-,Kurtbağrı(lucidum),Kurtbağrı(Çit),Kurtbağrı-Excelsum Superbum-,Kurtbağrı-Aureum-,Kurtbağrı(Yaprak dökmeyen),Yer Meşesi</t>
  </si>
  <si>
    <t>İnci(beyaz,kırmızı), Keçisakalı(Beyaz çicekli),Keçisakalı(Pembe çiçekli)  Çivit,J.Ayvası, , Forsitya,  Filbahri,  Kadeh Çiçeği(Sarı çiçekli),Kadeh Çiçeği(Kırmızı çiçekli) , Dağmuşmulası-nummularia,Dağmuşmulası-multiflorus,Dağmuşmulası-cornubia-,Dağmuşmulası(Küç.Yap),Dağmuşmulası-lacteus,Dağmuşmulası(Söğüt yapraklı)Dağmuşmulası(Küç.Yap. Dağmuşmulası(Yayılıcı)Dağmuşmulası(Defne yapraklı)Dağmuşmulası-buxifolius-Dağmuşmulası(Tibet),Fırenküzümü(Alp),Frenk Üzümü-orientale,Frenk Üzümü(Siyah),Frenk Üzümü(Kırmızı), Mürver(Kara, Alacalı), Süs Kızılcığı Türleri, Japon Gülü (Fındık Tipi Dahil),  Ericalar, Agapetes, Ortanca, Akuba, Hanımeli (Ağaç), Kelebek Çalısı, Süpürge Çalısı, Havlu Püskülü,  Abelia, Ada Mercanı, Ağaçmine, Sorbarya(Beyaz püskül), Hint Gülü, Abutilon(Kanpana), İtüzümü,Hanımeli(Tatar),Mor İnci,Güller,Patlangaç,Kadeh Çiçeği(Kırmızı,sarı çiçekli), Çilek guavası, Datura, Ağaç Sümbülü,Gaura, Poligala,Meksika petunyası, Çin Saçak Çiçeği, Kadın Tuzluğu(Yeşil Yapraklı)Kadın Tuzluğu -Coranita-Kadın Tuzluğu -Green Carpet-Kadın Tuzluğu  weitchii  Kadın Tuzluğu(Küçük yapraklı Kadın Tuzluğu(Kır.Yap)  Bagatelle-Kadın Tuzluğu(Kır.Yap.Bodur)Kadın TuzluğuKadın TuzluğuKadın Tuzluğu(Kırmızı Yapraklı)Kadın Tuzluğu-thunbergii -Kadın Tuzluğu  Superba  Kadın Tuzluğu  Compacta  Kadın Tuzluğu(vulgaris)Kadın Tuzluğu  Amstelween  Kadın Tuzluğu  Parkjuweel  Kadın TuzluguKadın Tuzluğu(Kır.Yap)  KoboldKadın TuzluğuKadın Tuzluğu(Kır.Yap)-Red Chief-Kadın Tuzluğu-Wallich s Purple- Kadın TuzluğuKadın Tuzluğu(Kır.Yap)-Rose Glow-Kadın Tuzluğu(Kır.Yap)Pink Kadın Tuzluğu,Ağaç Hatmi(Beyaz çiçekli)Ağaç Hatmi(Mavi çiçekli)Ağaç Hatmi(Kırmızı beyaz çiçekli)Ağaç Hatmi(Alacalı)Hatmi(Pamuk Gülü)Ağaç Hatmi,Gül hatmi,Karamuk,Taflan-Green Rocket-Taflan(yayılıcı)Taflan (Alacalı Küçük Yap.)Taflan(yayılıcı alacalı)Taflan(yayılıcı)-Coloratus-Taflan(yayılıcı)-Gracilis-Taflan(yayılıcı)-Emerald n Gold-Taflan (Yesil)Taflan(K.Yap.)  Azusa  Taflan (Küçük Yap.)Taflan (gümüsi)Taflan(Konik)Taflan(Altuni)Taflan-Albomarginata-Taflan(Alacalı),Taflan(K.Yap.)  Silver Queen , Taflan(K.Yap)  Emerald n gold Taflan(Alatus),Taflan(K.Yap.)  Emerald Gaiety,Kızılcık  Elegantissima,  Kızılcık(Küçük Yap.),Kızılcık(florida)Kızılcık(Sarı Çiç.  Coniolo  ),Kızılcık  Spaethii  ,Kızılcık(kousa),Kızılcık(alba sibirica),Kızılcık(Alacalı),Filbahri-Aureus-kadın tuzluğu(roket forumlu),gül hatmi,melisa(gece kokan)</t>
  </si>
  <si>
    <t>Zakkum (Pembe Kırmızı Katmerli),Zakkum (Beyaz Yarı Katmerli),Zakkum (Panaşeli)Zakkum (Açık Sarı Katmerli),Zakkum  Hardy Pink , Zakkum  Italia  ,Zakkum  Grandiflorum,  Zakkum  Pink Beauty,  Zakkum (Pembe Katlı), Peru Zakkumu,Bodur Zakkum, Fırça Çalısılar,Fil bacağı(Nolina),Şişe ağaçı,zakkum(nerium oleander)</t>
  </si>
  <si>
    <t>Hanımeli(Tatar),Hanımeli(Ağaç), Begonvil, Kanarya Gülü,  , Sarmaşık Türleri,Gül (Sarmaşık), Selluka, Çarkıfelek,Ada Mercanı,Boru çiçeği,Datura,Sihir Cevizi,Vegelya,Vegelya  Nivea , Vegelya(Alacali Yayilici),Vegelya(Alacali),</t>
  </si>
  <si>
    <t>Bozkır otu, Ilgın, Dört kanatlı tuz çalısı</t>
  </si>
  <si>
    <t>AŞILI MEYVE TÜRLERİ</t>
  </si>
  <si>
    <t>ÇIPLAK KÖKLÜ</t>
  </si>
  <si>
    <t>KAPLI</t>
  </si>
  <si>
    <t>Aşı Yaşı</t>
  </si>
  <si>
    <t>Aşılı Kestane, Aşılı Antep Fıstığı,</t>
  </si>
  <si>
    <t>Aşılı Ceviz</t>
  </si>
  <si>
    <t>Aşılı Badem,Aşılı Kayısı,Aşılı Erik,Aşılı Şeftali,Aşılı Nar</t>
  </si>
  <si>
    <t>Aşılı Badem,Aşılı Kayısı,Aşılı Erik,Aşılı Şeftali</t>
  </si>
  <si>
    <t>Aşılı Kızılcık, Aşılı Alıç,Aşılı Kiraz,Aşılı Elma</t>
  </si>
  <si>
    <t>Aşılı Hünnap,Aşılı Avokado,Aşılı Dut(Siyah),Aşılı Dut(Beyaz)</t>
  </si>
  <si>
    <t xml:space="preserve">Aşılı Kuşburnu </t>
  </si>
  <si>
    <t>Aşılı Harnup,Aşılı İncir</t>
  </si>
  <si>
    <t xml:space="preserve"> Aşılı Sakız(Pistacia lentiscus var. Chia )</t>
  </si>
  <si>
    <t>Aşılı Fıstıkçamı</t>
  </si>
  <si>
    <t>ZEYTİN</t>
  </si>
  <si>
    <t>TÜRÜ</t>
  </si>
  <si>
    <t>FİYATI  (TL/ADET)</t>
  </si>
  <si>
    <t>1 yaşlı tüplü/kaplı çelik</t>
  </si>
  <si>
    <t>2 yaşlı tüplü/kaplı çelik</t>
  </si>
  <si>
    <t>1 yaşlı kaplı aşılı</t>
  </si>
  <si>
    <t>CEVİZ /ANTEPFISTIĞI AŞI KALEMLERİ</t>
  </si>
  <si>
    <t>CEVİZ AŞI KALEMLERİ</t>
  </si>
  <si>
    <t>Tek Gözlü  Aşı Kalemi</t>
  </si>
  <si>
    <t>Çift Gözlü  Aşı Kalemi</t>
  </si>
  <si>
    <t>TRÜF MANTARI (AŞILI MEŞE FİDANI)</t>
  </si>
  <si>
    <t>KAP ŞEKLİ</t>
  </si>
  <si>
    <t>Air-pot saksı</t>
  </si>
  <si>
    <t>x   NİKAH FİDANI</t>
  </si>
  <si>
    <t>AMBALAJ ŞEKLİ</t>
  </si>
  <si>
    <t>Jelatin</t>
  </si>
  <si>
    <t>Karton, Telis</t>
  </si>
  <si>
    <t>Asetat</t>
  </si>
  <si>
    <t>KAVAK TÜRLERİ</t>
  </si>
  <si>
    <t>Yerli Kara Kavak</t>
  </si>
  <si>
    <t>Melez Kavak</t>
  </si>
  <si>
    <t>Gövde Çeliği</t>
  </si>
  <si>
    <t>DOKU KÜLTÜRÜ İLE ÜRETİLEN  TÜRLER</t>
  </si>
  <si>
    <t>Paperpot</t>
  </si>
  <si>
    <t>Kaplı</t>
  </si>
  <si>
    <t>Saksılı</t>
  </si>
  <si>
    <t>Sakısılı</t>
  </si>
  <si>
    <t xml:space="preserve">x Maviyemiş (Vaccinium corymbosum) ( Blueberry ) </t>
  </si>
  <si>
    <t xml:space="preserve">Maviyemiş (Vaccinium corymbosum)        ( Blueberry ) </t>
  </si>
  <si>
    <t xml:space="preserve"> x Aronya(viking),Aronya(nero)</t>
  </si>
  <si>
    <t>x  Paperpot</t>
  </si>
  <si>
    <t>x  Paperpot Viollü</t>
  </si>
  <si>
    <t>Boy (cm)</t>
  </si>
  <si>
    <t>FİYATI (TL)</t>
  </si>
  <si>
    <t>Kaplı                 (&gt;7 Lt.)</t>
  </si>
  <si>
    <t>Rootball</t>
  </si>
  <si>
    <t>Sepet</t>
  </si>
  <si>
    <t>Karaçam, Sarıçam, Anadolu Karaçamı,Ebeçamı(Şeneriana)</t>
  </si>
  <si>
    <t>41-50</t>
  </si>
  <si>
    <t>51-60</t>
  </si>
  <si>
    <t>61-70</t>
  </si>
  <si>
    <t>71-80</t>
  </si>
  <si>
    <t>81-90</t>
  </si>
  <si>
    <t>91-100</t>
  </si>
  <si>
    <t>101-125</t>
  </si>
  <si>
    <t>125-150</t>
  </si>
  <si>
    <t>150-175</t>
  </si>
  <si>
    <t>175-200</t>
  </si>
  <si>
    <t>200-250</t>
  </si>
  <si>
    <t>250-300</t>
  </si>
  <si>
    <t>300&lt;</t>
  </si>
  <si>
    <t>Kızılçam,Halepçamı,Elderçamı</t>
  </si>
  <si>
    <t xml:space="preserve">Radiata Çamı,Sahilçamı </t>
  </si>
  <si>
    <t xml:space="preserve">Ehrami Karaçam </t>
  </si>
  <si>
    <t>Mavi Ladin(var.glauca-Aşılı),                                              Altuni Batı Ladini(Aşılı)</t>
  </si>
  <si>
    <t>Göknar(İspanyol,Kolorado,Ak,Gümüşi Kolorado)</t>
  </si>
  <si>
    <t>Atlas Sediri (Aşılı)</t>
  </si>
  <si>
    <t>Mavi Servi(Aşılı,Kırtık,Sütun,konik,Glauca)
Kara Servi( Sütun,Dallı-Altuni)</t>
  </si>
  <si>
    <t>Kriptomerya</t>
  </si>
  <si>
    <t>Servi(Lutea,Aurea,Limoni,Kokulu,Kaşmir)</t>
  </si>
  <si>
    <t>Sekoya(Sahil), Bataklık Servisi</t>
  </si>
  <si>
    <t>Su Sediri,Çin suservisi,japon mazı,</t>
  </si>
  <si>
    <t xml:space="preserve"> </t>
  </si>
  <si>
    <t>Mamut ağaç</t>
  </si>
  <si>
    <t>Top Mazı(Yeşil)</t>
  </si>
  <si>
    <t>Piramit Mazı(Yeşil)</t>
  </si>
  <si>
    <t>x 17</t>
  </si>
  <si>
    <t>Top Mazı(Altuni),Piramit Mazı (Altuni),Mazı(Elvangiana)</t>
  </si>
  <si>
    <t>x 18</t>
  </si>
  <si>
    <t xml:space="preserve">
Boylu Mazı, Batı Mazısı(Danica,Tiny Tim,Rehingold,Holmstrup,Smaragd,Sunkist,Litte,Teddy,Globosa,Pramidal)</t>
  </si>
  <si>
    <t>x 19</t>
  </si>
  <si>
    <t xml:space="preserve"> Melez Servi ( Leylandi, Aurea,Gold rider,Castlewellan,Castl.gold, Silver Dust )</t>
  </si>
  <si>
    <t>x 20</t>
  </si>
  <si>
    <t>x 21</t>
  </si>
  <si>
    <t xml:space="preserve"> Himalaya Sediri ,Ağlayan Çam</t>
  </si>
  <si>
    <t>x 22</t>
  </si>
  <si>
    <t>x 23</t>
  </si>
  <si>
    <t>Yalancı Servi (Stardust,Columnaris,Optusa nana) v.b.</t>
  </si>
  <si>
    <t>x 24</t>
  </si>
  <si>
    <t>x 25</t>
  </si>
  <si>
    <t>Piramidal Sarıçam(Fastigiata), Kızılçam(Piramidal), , Veymut Çamı, Bodur Sarıçam,Mabet Ağacı (Gingko)</t>
  </si>
  <si>
    <t xml:space="preserve">Çevre (cm) </t>
  </si>
  <si>
    <t xml:space="preserve"> Çıplak kök (Repikaj)</t>
  </si>
  <si>
    <t>Okaliptus(Grandis,Cameldulensis),Akasya(Kıbrıs,Sarı çicekli), Demir Ağacı(distyla,equisetifolia), Sarıodun Ağacı</t>
  </si>
  <si>
    <t>&lt; 6</t>
  </si>
  <si>
    <t>6-8</t>
  </si>
  <si>
    <t>8-10</t>
  </si>
  <si>
    <t>10-12</t>
  </si>
  <si>
    <t>12-14</t>
  </si>
  <si>
    <t>14-16</t>
  </si>
  <si>
    <t>16-18</t>
  </si>
  <si>
    <t>18-20</t>
  </si>
  <si>
    <t>20-25</t>
  </si>
  <si>
    <t>25-30</t>
  </si>
  <si>
    <t>30-35</t>
  </si>
  <si>
    <t>35 &lt;</t>
  </si>
  <si>
    <t>Sığla(Anadolu,Amerika), Karayemiş, Sandal,Defne(akdeniz,Pyramidal),  Harnup, Karayemiş, Kocayemiş ( andrachnoides), Keçiboynuzu</t>
  </si>
  <si>
    <t>Fidan Türleri</t>
  </si>
  <si>
    <t>Akçaağaçlar(D.Y.,Tatar, Ova, Karadeniz, Tortum, Şimşir, Türkmen), Dişbudak(Bataklık,Amerikan,Çicek,Yerli), Karaağaçlar,Ç.Y.Akçaağaç,Yalancı Çınar Yapraklı Akçaağaç , Dağ Akçaağaç, Kayın (Doğu, Avrupa), Gürgen, Çitlenbik(Türk,Kafkas,Tüylü),  Kızılağaç(Adi,Sakallı,Türk),Akçakesme Kayacık,</t>
  </si>
  <si>
    <t>Tesbih, Katalpa, Sofora, Dut(Ak,Kara),Maklora,Galadiçya,</t>
  </si>
  <si>
    <t xml:space="preserve">Y.Akasya, Aylantus, Kızılağaç </t>
  </si>
  <si>
    <t xml:space="preserve">Çınar (Doğu, Londra, Batı), At kestanesi </t>
  </si>
  <si>
    <t>Ceviz(Ak,Kara,Anadolu), Badem, Kestane, Fındık,Kanatlı Ceviz,Keçi payamı,meşe(saçlı),meşe(palamut)</t>
  </si>
  <si>
    <t>Mahlep,Kuş Kirazı</t>
  </si>
  <si>
    <t>Hünnap,İncir</t>
  </si>
  <si>
    <t>Gürgen(Adi)-Purpurea, Gürgen(Adi)-Fastigiata, Kayın(Kırmızı), Meşe(Saplı)-Fastigiata, Meşe(Bataklık), Akçaağaç(Ginnala) Akçaağaç(Buergerianum), Akçaağaç(Dağ)-rotterdam, Akçaağaç(Dağ)-negenia, Akçaağaç(Gümüşi)-laciniatum , Akçaağaç(Gümüşi), Akçaağaç(Kırmızı yapraklı), Akçaağaç(Dağ)-rubrum, Akçaağaç(Şeker), Akçaağaç(Dağ)-leopoldii,  Akçaağaç(Japon), Akçaağaç(Doğu Karadeniz), Akçaağaç(Çınar yapraklı)-crimson, Akçaağaç(Çınar yapraklı)-faassen, Akçaağaç(Beşparmak kırmızı Akçaağaç(Gümüşi)-lutescens, Akçaağaç(Asma yapraklı),Huş(Sarkık)-Youngii, Huş(Kırmızı), Dişbudak(sarkık), Okaliptus (gunnii), Kağıt Dutu,Meşe(kırmızı),Meşe(kırmızı amerikan),meşe(mantar),Dut (Çınar Yapraklı)</t>
  </si>
  <si>
    <t xml:space="preserve"> Süs Vişnesi, Süs Kirazı, Kiraz(Japon Çiçek)Kiraz(Kanzan),Kiraz(Kar Sarkık),Kiraz(Kar),Süs Şeftalisi, Süs Armudu,Şeftali(aşısız), Dut(sarkık)</t>
  </si>
  <si>
    <t>Kırmızı Çiçekli At Kestanesi,Atkestanesi(Kırmızı çiçekli)-Briotti,Fındık(Süs)-Contorta-Fındık(Kırmızı)</t>
  </si>
  <si>
    <t>x4</t>
  </si>
  <si>
    <t xml:space="preserve"> Ligustrum(Top),  Top Katalpa, Pembe Çiçekli Akasya ,Yalancı Akasya(Kırmızı),Yalancı Akasya(Top)Yalancı Akasya(Piramidal),Yalancı Akasya(Pembe çiçekli)</t>
  </si>
  <si>
    <t xml:space="preserve">Süs Eriği, Süs Elması </t>
  </si>
  <si>
    <t>Aşılı  (Süs Eriği, Süs Elması, Süs Şeftalisi, Süs Kirazı)</t>
  </si>
  <si>
    <t xml:space="preserve"> Aşılı (Alıç(Kırmızı çiçekli),Alıç(Kırmızı katmerli çiçekli),Akdiken, Boyacı Sumağı-Royal Purple)</t>
  </si>
  <si>
    <t>x10</t>
  </si>
  <si>
    <t>x11</t>
  </si>
  <si>
    <t>Güvey Kandili, J.Kavağı, Jakaranda, Gravilla, Yalancı Karabiber, Sarı Salkım,Cehri,Çin kavağı</t>
  </si>
  <si>
    <t>x12</t>
  </si>
  <si>
    <t>x13</t>
  </si>
  <si>
    <t>21-30</t>
  </si>
  <si>
    <t>31-40</t>
  </si>
  <si>
    <t xml:space="preserve"> Manolya(Yaprak döken),</t>
  </si>
  <si>
    <t xml:space="preserve"> Büyük Çiçekli Manolya</t>
  </si>
  <si>
    <t>Kauçuk(İskenderun),Kauçuk-Decora-Kauçuk-Tinece-Kauçuk(İtalyan)Kauçuk(Alacalı)</t>
  </si>
  <si>
    <t>Ak Kavak, Titrek kavak,Söğüt(Sarkık)Söğüt(Boz)Söğüt(Keçi)SarkıkSöğüt (Ak)Söğüt(Helezon), Pavlonya (Tomentosa, elongata, fortunei), Çin Kavağı, Çin Şemsiye Ağacı, Pasta Ağacı,Tarçın ağaçı,Huş(Dantel yapraklı)Kızılağaçlar,Amber(Tiret Kavak)</t>
  </si>
  <si>
    <t>Hacim (lt)</t>
  </si>
  <si>
    <t>ÇALILAR, SARILICILAR, YER ÖRTÜCÜLER   ve ÇİT BİTKİLERİ</t>
  </si>
  <si>
    <t>ÇALILAR, SARILICILAR, YER ÖRTÜCÜLER                            ve ÇİT BİTKİLERİ</t>
  </si>
  <si>
    <t>&lt;1,3</t>
  </si>
  <si>
    <t>Drasena(Ejder ağaçı),Drasena(Kardeş Kanı,)Drasena(Kırmızı),Drasena(Lahana ağaçı)Drasena(Çizgili), Agaveler, Testere çiceği(Aloe vera),Testere çiceği,Testere çiceği  Testere çiceği Şamdan,  Avize Çiçeği, Avize Çiçeği(Alacalı),Sikas(media),Sikas(kennedyana),Sikas(revoluta),Sikas(Kraliçe sago),Enginar Çiçeği,Echinocactus ,Benjamin, Aralya, Şeflera, Kuşkonmaz, Guzmanya, Kordilin,  Salon Sarmaşığı,Akuba  Viridis,  Akuba  Crotonifolia,  Akuba  Rozannie,  Akuba  Variegata,Abutilon megapotamicum, Abutilon, sabırSarı sabır  Variegata, sabırSarı, sabır  Marginata   oksikarpum,Ağaç Sümbülü,Hepe(Alacalı),Hebe(Şimşir),Hebe(Gösterişli),Atatürk Çiçeği,Benjamin-Star light,Benjamin  Golden King ,Benjamin(Yeşil),Benjamin(Alacalı),Bambu</t>
  </si>
  <si>
    <t>1,4-4</t>
  </si>
  <si>
    <t>4,1-7</t>
  </si>
  <si>
    <t>7,1-11</t>
  </si>
  <si>
    <t>11,1-22</t>
  </si>
  <si>
    <t>22,1&lt;</t>
  </si>
  <si>
    <t xml:space="preserve">Abelia, Ada Mercanı,Formium, pampas sazlar,Japon şemsiyesi, abelya,Agapetes buxifolia,Sarıboya(Mahonya) Çalısı(Yeşil)Sarıboya(Mahonya) Çalısı (Winter Sarıboya(Mahonya) ÇalısıSarıboya(Mahonya) ÇalısıSarıboya(Mahonya) Çalısı-Fortunei,Çobanpüskülü(Alacalı),Çobanpüskülü,Papirüs sazı </t>
  </si>
  <si>
    <t>Şimşir, Bodur Pitosporum, Bodur Süs Narı,Taflan(yayılıcı)Taflan(yayılıcı alacalı)Taflan(yayılıcı)-Coloratus-Taflan(yayılıcı)-Gracilis-Taflan(yayılıcı)- Bodur Ateş Dikeni,Şimşir(Osmanlı)Şimşir  Argentea  Şimşir  Aureo variegata  Şimşir(Adi)Şimşir(küçük Yapraklı)Şimşir  Linearifolia  Şimşir  Rotundifolia  , Pitosporum  Undulatum,Pitosporum(Bodur),Pitosporum,Pitosporum  Variegatum  , Bodur Süs Narı,Kartopu(Buruşuk Yapraklı)Kartopu(licidum),Kartopu(carlesii),Kartopu(Y.Döken),Kartopu (Y.Dökmeyen),Kartopu(Tüylü), Yayılıcı ve Bodur Taflanlar, Bodur Ateş Dikeni, Bodur Berberis Türleri, Küfeya, , Bodur Cennet Bambusu, Dikenli Mersin, Çobanpüskülleri,  Hebe Türleri,nandina,süs iğdesi</t>
  </si>
  <si>
    <t>Şimşir, Bodur Pitosporum, Bodur Süs Narı, Yayılıcı Taflan, Bodur Ateş Dikeni,Şimşir(Osmanlı)Şimşir  Argentea  Şimşir  Aureo variegata  Şimşir(Adi)Şimşir(küçük Yapraklı)Şimşir  Linearifolia  Şimşir  Rotundifolia  , Pitosporum  Undulatum,Pitosporum(Bodur),Pitosporum,Pitosporum  Variegatum  , Bodur Süs Narı,Kartopu(Buruşuk Yapraklı)Kartopu(licidum),Kartopu(carlesii),Kartopu(Y.Döken),Kartopu (Y.Dökmeyen),Kartopu(Tüylü), Yayılıcı ve Bodur Taflanlar, Bodur Ateş Dikeni, Bodur Berberis Türleri, Küfeya, , Bodur Cennet Bambusu, Dikenli Mersin, Çobanpüskülleri, Mahonyalar, Hebe Türleri,</t>
  </si>
  <si>
    <t xml:space="preserve"> Ateş Dikeni, Boylu Pitosporum,nci(beyaz,kırmızı), Filbahri,  Kadeh Çiçeği(Sarı çiçekli),Kadeh Çiçeği(Kırmızı çiçekli) , Mürver(Kara, Alacalı),  Japon Gülü (Fındık Tipi Dahil),  Ericalar, Agapetes, Ortanca, Akuba, Hanımeli (Ağaç), Kelebek Çalısı, Süpürge Çalısı, Havlu Püskülü,  Ada Mercanı, Ağaçmine, Sorbarya(Beyaz püskül), Hint Gülü, Abutilon(Kanpana), İtüzümü,Hanımeli(Tatar),Mor İnci,Güller,Patlangaç,Kadeh Çiçeği(Kırmızı,sarı çiçekli), Çilek guavası, Datura, Ağaç Sümbülü,Gaura, Poligala,Meksika petunyası, Çin Saçak Çiçeği, Sarı Yasemin,Kadın Tuzluğu(Yeşil Yapraklı)Kadın Tuzluğu -Coranita-Kadın Tuzluğu -Green Carpet-Kadın Tuzluğu  weitchii  Kadın Tuzluğu(Küçük yapraklı Kadın Tuzluğu(Kır.Yap)  Bagatelle-Kadın Tuzluğu(Kır.Yap.Bodur)Kadın TuzluğuKadın TuzluğuKadın Tuzluğu(Kırmızı Yapraklı)Kadın Tuzluğu-thunbergii -Kadın Tuzluğu  Superba  Kadın Tuzluğu  Compacta  Kadın Tuzluğu(vulgaris)Kadın Tuzluğu  Amstelween  Kadın Tuzluğu  Parkjuweel  Kadın TuzluguKadın Tuzluğu(Kır.Yap)  KoboldKadın TuzluğuKadın Tuzluğu(Kır.Yap)-Red Chief-Kadın Tuzluğu-Wallich s Purple- Kadın TuzluğuKadın Tuzluğu(Kır.Yap)-Rose Glow-Kadın Tuzluğu(Kır.Yap)Pink Kadın Tuzluğu,Ağaç Hatmi(Beyaz çiçekli)Ağaç Hatmi(Mavi çiçekli)Ağaç Hatmi(Kırmızı beyaz çiçekli)Ağaç Hatmi(Alacalı)Hatmi(Pamuk Gülü)Ağaç Hatmi,Gül hatmi,Karamuk,kadın tuzluğu(roket formlu)),melisa(gece kokan)</t>
  </si>
  <si>
    <t>Kartopu, Ateş Dikeni, Boylu Pitosporum,nci(beyaz,kırmızı), Keçi Sakalı,  Çivit,J.Ayvası, , Forsitya,  Filbahri,  Kadeh Çiçeği(Sarı çiçekli),Kadeh Çiçeği(Kırmızı çiçekli) , Dağmuşmulası-nummularia,Dağmuşmulası-multiflorus,Dağmuşmulası-cornubia-,Dağmuşmulası(Küç.Yap),Dağmuşmulası-lacteus,Dağmuşmulası(Söğüt yapraklı)Dağmuşmulası(Küç.Yap. Dağmuşmulası(Yayılıcı)Dağmuşmulası(Defne yapraklı)Dağmuşmulası-buxifolius-Dağmuşmulası(Tibet),Fırenküzümü(Alp),Frenk Üzümü-orientale,Frenk Üzümü(Siyah),Frenk Üzümü(Kırmızı), Mürver(Kara, Alacalı), Süs Kızılcığı Türleri, Japon Gülü (Fındık Tipi Dahil),  Ericalar, Agapetes, Ortanca, Akuba, Hanımeli (Ağaç), Kelebek Çalısı, Süpürge Çalısı, Havlu Püskülü,  Abelia, Ada Mercanı, Ağaçmine, Sorbarya(Beyaz püskül), Hint Gülü, Abutilon(Kanpana), İtüzümü,Hanımeli(Tatar),Mor İnci,Güller,Patlangaç,Kadeh Çiçeği(Kırmızı,sarı çiçekli), Çilek guavası, Datura, Ağaç Sümbülü,Gaura, Poligala,Meksika petunyası, Çin Saçak Çiçeği, Sarı Yasemin,Kadın Tuzluğu(Yeşil Yapraklı)Kadın Tuzluğu -Coranita-Kadın Tuzluğu -Green Carpet-Kadın Tuzluğu  weitchii  Kadın Tuzluğu(Küçük yapraklı Kadın Tuzluğu(Kır.Yap)  Bagatelle-Kadın Tuzluğu(Kır.Yap.Bodur)Kadın TuzluğuKadın TuzluğuKadın Tuzluğu(Kırmızı Yapraklı)Kadın Tuzluğu-thunbergii -Kadın Tuzluğu  Superba  Kadın Tuzluğu  Compacta  Kadın Tuzluğu(vulgaris)Kadın Tuzluğu  Amstelween  Kadın Tuzluğu  Parkjuweel  Kadın TuzluguKadın Tuzluğu(Kır.Yap)  KoboldKadın TuzluğuKadın Tuzluğu(Kır.Yap)-Red Chief-Kadın Tuzluğu-Wallich s Purple- Kadın TuzluğuKadın Tuzluğu(Kır.Yap)-Rose Glow-Kadın Tuzluğu(Kır.Yap)Pink Kadın Tuzluğu,Ağaç Hatmi(Beyaz çiçekli)Ağaç Hatmi(Mavi çiçekli)Ağaç Hatmi(Kırmızı beyaz çiçekli)Ağaç Hatmi(Alacalı)Hatmi(Pamuk Gülü)Ağaç Hatmi,Gül hatmi,Karamuk,Taflan-Green Rocket-Taflan(yayılıcı)Taflan (Alacalı Küçük Yap.)Taflan(yayılıcı alacalı)Taflan(yayılıcı)-Coloratus-Taflan(yayılıcı)-Gracilis-Taflan(yayılıcı)-Emerald n Gold-Taflan (Yesil)Taflan(K.Yap.)  Azusa  Taflan (Küçük Yap.)Taflan (gümüsi)Taflan(Konik)Taflan(Altuni)Taflan-Albomarginata-Taflan(Alacalı),Taflan(K.Yap.)  Silver Queen , Taflan(K.Yap)  Emerald n gold Taflan(Alatus),Taflan(K.Yap.)  Emerald Gaiety,Kızılcık  Elegantissima,  Kızılcık(Küçük Yap.),Kızılcık(florida)Kızılcık(Sarı Çiç.  Coniolo  ),Kızılcık  Spaethii  ,Kızılcık(kousa),Kızılcık(alba sibirica),Kızılcık(Alacalı),Filbahri-Aureus-</t>
  </si>
  <si>
    <t xml:space="preserve">İnci,Keçi Sakalı,Taflan-Green Rocket-Emerald n Gold-Taflan (Yesil)Taflan(K.Yap.)  Azusa  Taflan (Küçük Yap.)Taflan (Alacalı Küçük Yap.)Taflan (gümüsi)Taflan(Konik)Taflan(Altuni)Taflan-Albomarginata-Taflan(Alacalı),Taflan(K.Yap.)  Silver Queen , Taflan(K.Yap)  Emerald n gold Taflan(Alatus),Taflan(K.Yap.)  Emerald Gaietyan,Çivit, Japon Ayvası,Berberis, Forsitya, Ilgın, Dört Kanatlı Tuz Çalısı,Filbahri, Wegelia, Kadeh Çiçeği, Dağmuşmulası, Dağmuşmulası-nummularia,Dağmuşmulası-multiflorus,Dağmuşmulası-cornubia-,Dağmuşmulası(Küç.Yap),Dağmuşmulası-lacteus,Dağmuşmulası(Söğüt yapraklı)Dağmuşmulası(Küç.Yap. Dağmuşmulası(Yayılıcı)Dağmuşmulası(Defne yapraklı)Dağmuşmulası-buxifolius-Dağmuşmulası(Tibet), katır tırnağı(batıcı)Katırtırnağı, Frenk Üzümü, Mürver, Süs Kızılcığı ,Kızılcık  Elegantissima,  Kızılcık(Küçük Yap.),Kızılcık(florida)Kızılcık(Sarı Çiç.  Coniolo  ),Kızılcık  Spaethii  ,Kızılcık(kousa),Kızılcık(alba sibirica),Kızılcık(Alacalı),Filbahri-Aureus-Fırenküzümü(Alp),Frenk Üzümü-orientale,Frenk Üzümü(Siyah),Frenk Üzümü(Kırmızı), </t>
  </si>
  <si>
    <t>İnci,Keçi Sakalı,Taflan,A.Hatmi, Çivit, Japon Ayvası,Berberis, Forsitya, Ilgın, Dört Kanatlı Tuz Çalısı,Filbahri, Wegelia, Kadeh Çiçeği, Dağmuşmulası, Katırtırnağı, Frenk Üzümü, Mürver, Süs Kızılcığı v.b.</t>
  </si>
  <si>
    <t xml:space="preserve"> Zakkum, Fırça Çalısı </t>
  </si>
  <si>
    <t xml:space="preserve">Acem Borusu, S.Hanımeli, Begonvil,Sarmaşık Türleri </t>
  </si>
  <si>
    <t>Acem Borusu, S.Hanımeli, Begonvil,Sarmaşık Türleri v.b.</t>
  </si>
  <si>
    <t>Mor Salkım, Melisa, Yasemin</t>
  </si>
  <si>
    <t>Mor Salkım, Melisa, Yasemin,vb</t>
  </si>
  <si>
    <t xml:space="preserve"> Mersin,Çayüzümü(Ayı Üzümü-Likapa), Çobanüzümü(Yer Likapası), Ilgın</t>
  </si>
  <si>
    <t xml:space="preserve"> Mersin,Çayüzümü(Ayı Üzümü-Likapa),                 Çobanüzümü(Yer Likapası), Ilgın, vb</t>
  </si>
  <si>
    <t>ORMAN AĞAÇLARI VE DİĞER TÜRLERE AİT TOHUMLARIN SATIŞ  FİYAT LİSTESİ</t>
  </si>
  <si>
    <t>KDV'ye Tabi Olanlar (x)</t>
  </si>
  <si>
    <t>TÜRKÇE ADI</t>
  </si>
  <si>
    <t>LATİNCE ADI</t>
  </si>
  <si>
    <t>FİYATI (TL/Kg)</t>
  </si>
  <si>
    <t>KDV'ye Tabi Olanlar</t>
  </si>
  <si>
    <t>İBRELİLER</t>
  </si>
  <si>
    <t>CONİFERALES</t>
  </si>
  <si>
    <t>Andız</t>
  </si>
  <si>
    <t>Arceuthos drupacea</t>
  </si>
  <si>
    <t>Ardıç (Boz)</t>
  </si>
  <si>
    <t>Juniperus excelsa</t>
  </si>
  <si>
    <t>Ardıç (Diken)</t>
  </si>
  <si>
    <t xml:space="preserve">Juniperus oxcycedrus </t>
  </si>
  <si>
    <t>Ardıç (Kokulu )</t>
  </si>
  <si>
    <t>Juniperus foetidissima</t>
  </si>
  <si>
    <t>Ardıç (Finike)</t>
  </si>
  <si>
    <t>Juniperus phoenicea</t>
  </si>
  <si>
    <t>Demir Ağacı</t>
  </si>
  <si>
    <t>Casuarina equisetifolia</t>
  </si>
  <si>
    <t>Ehrami Karaçam  TB</t>
  </si>
  <si>
    <t>Pinus nigra var. pyramidalis (s.orc.)</t>
  </si>
  <si>
    <t>Ehrami Karaçam TM, GKO, TTS</t>
  </si>
  <si>
    <t>Pinus nigra var. pyramidalis</t>
  </si>
  <si>
    <t>x</t>
  </si>
  <si>
    <t>Ekinezya (mor çiçekli)</t>
  </si>
  <si>
    <t>Echinacea purpurea</t>
  </si>
  <si>
    <t>Elderika çamı</t>
  </si>
  <si>
    <t>Pinus elderica</t>
  </si>
  <si>
    <t>Eldiven çayı (dağ çayı)</t>
  </si>
  <si>
    <t>Sideritis pisidica</t>
  </si>
  <si>
    <t>Fıstıkçamı TB</t>
  </si>
  <si>
    <t>Pinus pinea  (s.orc.)</t>
  </si>
  <si>
    <t>Fıstıkçamı TM, GKO, TTS</t>
  </si>
  <si>
    <t>Pinus pinea</t>
  </si>
  <si>
    <t xml:space="preserve">Göknar(D.K.),Göknar(Uludağ) </t>
  </si>
  <si>
    <t>A.nordmanniana, A.bornmülleriana</t>
  </si>
  <si>
    <t xml:space="preserve">Göknar(Toros),Göknar(Kazdağı) </t>
  </si>
  <si>
    <t>A.cilicica, A.equi-trojani</t>
  </si>
  <si>
    <t>Halepçamı TB</t>
  </si>
  <si>
    <t>Pinus halepensis (s.orc.)</t>
  </si>
  <si>
    <t>Halepçamı TM, GKO, TTS</t>
  </si>
  <si>
    <t xml:space="preserve">Pinus halepensis </t>
  </si>
  <si>
    <t>Karaçam TB</t>
  </si>
  <si>
    <t>Pinus nigra (seed orchard)</t>
  </si>
  <si>
    <t>Karaçam TM, GKO, TTS</t>
  </si>
  <si>
    <t>Pinus nigra</t>
  </si>
  <si>
    <t>Kızılçam TB</t>
  </si>
  <si>
    <t>Pinus brutia (From seed orchard)</t>
  </si>
  <si>
    <t>Kızılçam TM, GKO, TTS</t>
  </si>
  <si>
    <t>Pinus brutia</t>
  </si>
  <si>
    <t>Ladin (Doğu)</t>
  </si>
  <si>
    <t>Picea orientalis</t>
  </si>
  <si>
    <t>Mazı (Doğu)</t>
  </si>
  <si>
    <t>Thuja orientalis</t>
  </si>
  <si>
    <t>Radiata çamı</t>
  </si>
  <si>
    <t>Pinus radiata</t>
  </si>
  <si>
    <t>Sahilçamı</t>
  </si>
  <si>
    <t>Pinus pinaster(maritima)</t>
  </si>
  <si>
    <t>Sarıçam TB</t>
  </si>
  <si>
    <t>Pinus silvestris (From seed orchard)</t>
  </si>
  <si>
    <t>Sarıçam TM, GKO</t>
  </si>
  <si>
    <t>Pinus silvestris</t>
  </si>
  <si>
    <t>Servi (Mavi)</t>
  </si>
  <si>
    <t>Cupressus arizonica</t>
  </si>
  <si>
    <t>Servi(Kara)</t>
  </si>
  <si>
    <t>Cupressus sempervirens</t>
  </si>
  <si>
    <t>Toros Sediri</t>
  </si>
  <si>
    <t>Cedrus libani</t>
  </si>
  <si>
    <t>YAPRAKLILAR</t>
  </si>
  <si>
    <t>BROAD LEAVES</t>
  </si>
  <si>
    <t>Adaçayı (büyük yapraklı)</t>
  </si>
  <si>
    <t>Salvia tomentosa</t>
  </si>
  <si>
    <t>Adaçayı (misk)</t>
  </si>
  <si>
    <t>Salvia sclarea</t>
  </si>
  <si>
    <t>Adaçayı (tıbbi)</t>
  </si>
  <si>
    <t>Salvia officinalis</t>
  </si>
  <si>
    <t>Afgan  Söğüdü</t>
  </si>
  <si>
    <t>Callistemon citrinus</t>
  </si>
  <si>
    <t>Ağaç hatmi</t>
  </si>
  <si>
    <t>Hibiscus syriacus</t>
  </si>
  <si>
    <t>Ahlat</t>
  </si>
  <si>
    <t>Pyrus elaeagrifolia</t>
  </si>
  <si>
    <t>Akçaağaçlar</t>
  </si>
  <si>
    <t>Acer ssp.</t>
  </si>
  <si>
    <t>Alıç</t>
  </si>
  <si>
    <t>Crataegus monogyna</t>
  </si>
  <si>
    <t>Amerikan Sarmaşığı</t>
  </si>
  <si>
    <t>Parthenocissus quinquefolia</t>
  </si>
  <si>
    <t>Anadolu Kestanesi</t>
  </si>
  <si>
    <t>Castanea sativa</t>
  </si>
  <si>
    <t>Aesculus hippocastanum</t>
  </si>
  <si>
    <t>Ateş Dikeni</t>
  </si>
  <si>
    <t>Pyracantha coccinea</t>
  </si>
  <si>
    <t>Badem</t>
  </si>
  <si>
    <t>Prunus amygdalus</t>
  </si>
  <si>
    <t>Ceviz</t>
  </si>
  <si>
    <t>Juglans regia</t>
  </si>
  <si>
    <t xml:space="preserve">Çınar </t>
  </si>
  <si>
    <t>Platanus ssp.</t>
  </si>
  <si>
    <t>Çitlembik</t>
  </si>
  <si>
    <t>Celtis australis</t>
  </si>
  <si>
    <t>Dağmuşmulası</t>
  </si>
  <si>
    <t>Cotoneaster dammeri</t>
  </si>
  <si>
    <t>Defne</t>
  </si>
  <si>
    <t>Laurus ssp.</t>
  </si>
  <si>
    <t>Dişbudak</t>
  </si>
  <si>
    <t>Fraxinus ssp.</t>
  </si>
  <si>
    <t>Dut</t>
  </si>
  <si>
    <t>Morus</t>
  </si>
  <si>
    <t>Elma(Yabani)</t>
  </si>
  <si>
    <t>Malus sylvestris</t>
  </si>
  <si>
    <t>Erguvan</t>
  </si>
  <si>
    <t>Cercis siliquastrum</t>
  </si>
  <si>
    <t>Erik(Yabani)</t>
  </si>
  <si>
    <t>Prunus domestica</t>
  </si>
  <si>
    <t>Gladiçya</t>
  </si>
  <si>
    <t>Gleditschia triacanthos</t>
  </si>
  <si>
    <t>Gülibrişim</t>
  </si>
  <si>
    <t>Albizzia julibrissin</t>
  </si>
  <si>
    <t>Gürgen</t>
  </si>
  <si>
    <t>Carpinus betulus</t>
  </si>
  <si>
    <t>Güvey kandili</t>
  </si>
  <si>
    <t>Koelreuteria paniculata</t>
  </si>
  <si>
    <t>Hanımeli</t>
  </si>
  <si>
    <t>Lonicera caprifolium</t>
  </si>
  <si>
    <t>Harnup</t>
  </si>
  <si>
    <t>Ceratonia siliqua</t>
  </si>
  <si>
    <t>Hayıt</t>
  </si>
  <si>
    <t>Vitex agnus-castus</t>
  </si>
  <si>
    <t>Huş</t>
  </si>
  <si>
    <t>Betula pendula</t>
  </si>
  <si>
    <t>Zizyphus lotus vulgaris</t>
  </si>
  <si>
    <t>Ihlamur</t>
  </si>
  <si>
    <t>Tilia ssp.</t>
  </si>
  <si>
    <t>İğde</t>
  </si>
  <si>
    <t>Elaeagnus angustifolia</t>
  </si>
  <si>
    <t>Japon ayvası</t>
  </si>
  <si>
    <t>Chaenomeles japonica</t>
  </si>
  <si>
    <t>Kadın Tuzluğu</t>
  </si>
  <si>
    <t>Berberis vulgaris</t>
  </si>
  <si>
    <t>Kapari</t>
  </si>
  <si>
    <t>Capparis ssp.</t>
  </si>
  <si>
    <t>Karaağaç</t>
  </si>
  <si>
    <t>Ulmus ssp.</t>
  </si>
  <si>
    <t>Karaçalı</t>
  </si>
  <si>
    <t>Paliurus spina</t>
  </si>
  <si>
    <t>Karayemiş</t>
  </si>
  <si>
    <t>Prunus laurocerasus</t>
  </si>
  <si>
    <t>Katalpa</t>
  </si>
  <si>
    <t>Catalpa ssp.</t>
  </si>
  <si>
    <t>Katırtırnağı</t>
  </si>
  <si>
    <t>Spartium junceum</t>
  </si>
  <si>
    <t xml:space="preserve">Kayın (Doğu) </t>
  </si>
  <si>
    <t>Fagus orientalis</t>
  </si>
  <si>
    <t>Kekik (dağ)</t>
  </si>
  <si>
    <t>Thymus vulgaris</t>
  </si>
  <si>
    <t>Kekik (İstanbul)</t>
  </si>
  <si>
    <t>Origanum vulgare ssp. Hirtum</t>
  </si>
  <si>
    <t>Kekik (İzmir)</t>
  </si>
  <si>
    <t>Origanum onites</t>
  </si>
  <si>
    <t>Kekik (Suriye)</t>
  </si>
  <si>
    <t>Origanum syriacum</t>
  </si>
  <si>
    <t>Kıbrıs Akasyası</t>
  </si>
  <si>
    <t>Acacia cyanophylla</t>
  </si>
  <si>
    <t xml:space="preserve">Kızılağaç </t>
  </si>
  <si>
    <t>Alnus glutinosa</t>
  </si>
  <si>
    <t>Kızılcık</t>
  </si>
  <si>
    <t>Cornus mas</t>
  </si>
  <si>
    <t>Kiraz(Yabani)</t>
  </si>
  <si>
    <t>Cerasus avium)</t>
  </si>
  <si>
    <t>Kişniş/Kinzi/Aş Otu</t>
  </si>
  <si>
    <t>Coriandrum sativum</t>
  </si>
  <si>
    <t>Kocayemiş</t>
  </si>
  <si>
    <t>Arbutus unedo</t>
  </si>
  <si>
    <t>Kokarağaç</t>
  </si>
  <si>
    <t>Ailanthus ssp.</t>
  </si>
  <si>
    <t>Kurtbağrı</t>
  </si>
  <si>
    <t>Ligustrum ssp.</t>
  </si>
  <si>
    <t>Kuşburnu</t>
  </si>
  <si>
    <t>Rosa canina</t>
  </si>
  <si>
    <t>Liriodendron tulipifera</t>
  </si>
  <si>
    <t>Lavanta (İngiliz) (yerli üretim)</t>
  </si>
  <si>
    <t>Lavandula angustifolia</t>
  </si>
  <si>
    <t>Leylak</t>
  </si>
  <si>
    <t>Syringa sp.</t>
  </si>
  <si>
    <t>Mabet Ağacı</t>
  </si>
  <si>
    <t>Ginkgo biloba</t>
  </si>
  <si>
    <t>Mahlep</t>
  </si>
  <si>
    <t>Prunus mahalep</t>
  </si>
  <si>
    <t>Mahonya</t>
  </si>
  <si>
    <t>Mahonia aquifolium</t>
  </si>
  <si>
    <t>Manolya</t>
  </si>
  <si>
    <t>Magnolia grandiflora</t>
  </si>
  <si>
    <t>Melisa/Limon otu</t>
  </si>
  <si>
    <t>Melissa officinalis</t>
  </si>
  <si>
    <t>Menengiç</t>
  </si>
  <si>
    <t>Pistacia terebinthus</t>
  </si>
  <si>
    <t>Mersin</t>
  </si>
  <si>
    <t>Myrtus communis</t>
  </si>
  <si>
    <t>Meşe</t>
  </si>
  <si>
    <t>Quercus ssp.</t>
  </si>
  <si>
    <t>Mor salkım</t>
  </si>
  <si>
    <t>Wisteria sinensis</t>
  </si>
  <si>
    <t>Okaliptus</t>
  </si>
  <si>
    <t xml:space="preserve">Eucalyptus </t>
  </si>
  <si>
    <t>Palmiye</t>
  </si>
  <si>
    <t>Washingtonia filifera</t>
  </si>
  <si>
    <t>Pavlonya</t>
  </si>
  <si>
    <t>Paulownia</t>
  </si>
  <si>
    <t>Rezene</t>
  </si>
  <si>
    <t>Foeniculum vulgare</t>
  </si>
  <si>
    <t>Sandal</t>
  </si>
  <si>
    <t>Arbutus andrachne</t>
  </si>
  <si>
    <t>Sarıkantoran</t>
  </si>
  <si>
    <t>Hypericum perforatum</t>
  </si>
  <si>
    <t>Sarı salkım</t>
  </si>
  <si>
    <t>Laburnum Anagyroides</t>
  </si>
  <si>
    <t>Sığla</t>
  </si>
  <si>
    <t>Liquidambar orientalis</t>
  </si>
  <si>
    <t>Sofora</t>
  </si>
  <si>
    <t>Sophora japonica</t>
  </si>
  <si>
    <t>Tesbih</t>
  </si>
  <si>
    <t>Melia azedarach</t>
  </si>
  <si>
    <t>Üvez</t>
  </si>
  <si>
    <t>Sorbus L.</t>
  </si>
  <si>
    <t>Y.Akasya</t>
  </si>
  <si>
    <t>Robinia pseudoacacia</t>
  </si>
  <si>
    <t>Zakkum</t>
  </si>
  <si>
    <t>Nerium oleander</t>
  </si>
  <si>
    <t>Zerdali</t>
  </si>
  <si>
    <t>Prunus armeniaca</t>
  </si>
  <si>
    <t>Zeytin(Delice)</t>
  </si>
  <si>
    <t>Olea europaea</t>
  </si>
  <si>
    <t>Zufa Otu</t>
  </si>
  <si>
    <t>Hyssopus officinalis</t>
  </si>
  <si>
    <t>ORMAN FİDANLIKLARINDA ÜRETİLEN BİTKİ TÜRLERİ</t>
  </si>
  <si>
    <t>SIRA NO</t>
  </si>
  <si>
    <t>TÜR ADI</t>
  </si>
  <si>
    <t>Arctotis</t>
  </si>
  <si>
    <t>Arctotis x hybrida</t>
  </si>
  <si>
    <t>Abelya</t>
  </si>
  <si>
    <t>Abelia ssp.</t>
  </si>
  <si>
    <t>Abutilon</t>
  </si>
  <si>
    <t>Abutilon ssp.</t>
  </si>
  <si>
    <t>Acem Borusu</t>
  </si>
  <si>
    <t>Bignonia jasminoides</t>
  </si>
  <si>
    <t xml:space="preserve">Bignonia stans(Tecoma </t>
  </si>
  <si>
    <t xml:space="preserve">Bignonia radicans(Campsis </t>
  </si>
  <si>
    <t>Bignonia grandiflora</t>
  </si>
  <si>
    <t xml:space="preserve">Acem Borusu  Alba  </t>
  </si>
  <si>
    <t>Bignonia jasminoides--</t>
  </si>
  <si>
    <t xml:space="preserve">Acem Borusu  Flava  </t>
  </si>
  <si>
    <t>Bignonia radicans--Flava--</t>
  </si>
  <si>
    <t>Acem Borusu Bodur</t>
  </si>
  <si>
    <t>Tecomaria capensis</t>
  </si>
  <si>
    <t>Açelya</t>
  </si>
  <si>
    <t>Azalea ssp.</t>
  </si>
  <si>
    <t>Ada Mercanı</t>
  </si>
  <si>
    <t>Russelia equisetiformis--</t>
  </si>
  <si>
    <t>Russelia equisetiformis</t>
  </si>
  <si>
    <t>Adaçayı</t>
  </si>
  <si>
    <t>Salvia ssp.</t>
  </si>
  <si>
    <t xml:space="preserve">Adaçayı  Tricolor  </t>
  </si>
  <si>
    <t>Salvia officinalis--</t>
  </si>
  <si>
    <t xml:space="preserve">Agapanthus </t>
  </si>
  <si>
    <t>Agapanthus ssp.</t>
  </si>
  <si>
    <t>Agapetes buxifolia</t>
  </si>
  <si>
    <t>Ağaç Hatmi</t>
  </si>
  <si>
    <t>Ağaç Hatmi(Alacalı)</t>
  </si>
  <si>
    <t>Hibiscus syriacus-</t>
  </si>
  <si>
    <t>Ağaç Hatmi(Beyaz çiçekli)</t>
  </si>
  <si>
    <t>Hibiscus syriacus-Diana-</t>
  </si>
  <si>
    <t>Ağaç Hatmi(Kırmızı beyaz çiçekli)</t>
  </si>
  <si>
    <t xml:space="preserve">Hibiscus syriacus-Red </t>
  </si>
  <si>
    <t>Ağaç Hatmi(Mavi çiçekli)</t>
  </si>
  <si>
    <t xml:space="preserve">Hibiscus syriacus-Blue </t>
  </si>
  <si>
    <t>Ağaç kavunu</t>
  </si>
  <si>
    <t>Citrus medica-Cedro-</t>
  </si>
  <si>
    <t>Ağaç Küpesi</t>
  </si>
  <si>
    <t>Abutilon megapotamicum</t>
  </si>
  <si>
    <t>Ağaç Sümbülü</t>
  </si>
  <si>
    <t>Duranta repens</t>
  </si>
  <si>
    <t>Ağaçfunda</t>
  </si>
  <si>
    <t>Erica arborea</t>
  </si>
  <si>
    <t>Ağaçmine</t>
  </si>
  <si>
    <t>Lantana montevidensis</t>
  </si>
  <si>
    <t>Lantana camara</t>
  </si>
  <si>
    <t>Ağlayançam</t>
  </si>
  <si>
    <t>Pinus griffithii(P.excelsa)</t>
  </si>
  <si>
    <t>Ahududu</t>
  </si>
  <si>
    <t>Rubus idaeus</t>
  </si>
  <si>
    <t>Akasya</t>
  </si>
  <si>
    <t>Acacia baileyana</t>
  </si>
  <si>
    <t>Akasya(Ada Mimoza,Gümüşi)</t>
  </si>
  <si>
    <t>Acacia dealbata</t>
  </si>
  <si>
    <t>Akasya(İzmir mimozası)</t>
  </si>
  <si>
    <t>Acacia retinoides</t>
  </si>
  <si>
    <t>Akasya(Kıbrıs)</t>
  </si>
  <si>
    <t>Akasya(Sarı çiçekli)</t>
  </si>
  <si>
    <t>Acacia floribunda</t>
  </si>
  <si>
    <t>Akasya(Süslü)</t>
  </si>
  <si>
    <t>Acacia decora</t>
  </si>
  <si>
    <t>Akçaağaç(Asma yapraklı)</t>
  </si>
  <si>
    <t>Acer circinatum</t>
  </si>
  <si>
    <t xml:space="preserve">Akçaağaç(Beşparmak kırmızı </t>
  </si>
  <si>
    <t xml:space="preserve">Acer palmatum-dissectum </t>
  </si>
  <si>
    <t>Acer palmatum-</t>
  </si>
  <si>
    <t>Akçaağaç(Beşparmak)</t>
  </si>
  <si>
    <t>Acer palmatum</t>
  </si>
  <si>
    <t xml:space="preserve">Akçaağaç(Beşparmak) -dissectum </t>
  </si>
  <si>
    <t>Akçaağaç(Buergerianum))</t>
  </si>
  <si>
    <t>Acer buergerianum</t>
  </si>
  <si>
    <t>Akçaağaç(Çınar Yapraklı)</t>
  </si>
  <si>
    <t>Acer platanoides</t>
  </si>
  <si>
    <t>Akçaağaç(Çınar yapraklı)-</t>
  </si>
  <si>
    <t>Acer platanoides-</t>
  </si>
  <si>
    <t xml:space="preserve">Akçaağaç(Çınar yapraklı)-crimson </t>
  </si>
  <si>
    <t xml:space="preserve">Acer platanoides-crimson </t>
  </si>
  <si>
    <t xml:space="preserve">Akçaağaç(Çınar yapraklı)-faassen s </t>
  </si>
  <si>
    <t xml:space="preserve">Acer platanoides-faassen-s </t>
  </si>
  <si>
    <t>Akçaağaç(Dağ)</t>
  </si>
  <si>
    <t>Acer pseudoplatanus</t>
  </si>
  <si>
    <t>Akçaağaç(Dağ)-leopoldii-</t>
  </si>
  <si>
    <t>Acer pseudoplatanus-</t>
  </si>
  <si>
    <t>Akçaağaç(Dağ)-negenia-</t>
  </si>
  <si>
    <t>Akçaağaç(Dağ)-rotterdam-</t>
  </si>
  <si>
    <t>Akçaağaç(Dağ)-rubrum-</t>
  </si>
  <si>
    <t xml:space="preserve">Akçaağaç(Dişbudak Yapraklı </t>
  </si>
  <si>
    <t>Acer negundo-flamingo-</t>
  </si>
  <si>
    <t>Akçaağaç(Dişbudak Yapraklı Altuni)</t>
  </si>
  <si>
    <t>Acer negundo-</t>
  </si>
  <si>
    <t>Akçaağaç(Dişbudak Yapraklı)</t>
  </si>
  <si>
    <t>Acer negundo</t>
  </si>
  <si>
    <t>Akçaağaç(Doğu Karadeniz)</t>
  </si>
  <si>
    <t xml:space="preserve">Acer cappadocicum </t>
  </si>
  <si>
    <t>Akçaağaç(Doğu Karadeniz)-</t>
  </si>
  <si>
    <t>Acer cappadocicum -</t>
  </si>
  <si>
    <t>Akçaağaç(Ginnala)</t>
  </si>
  <si>
    <t>Acer ginnala</t>
  </si>
  <si>
    <t>Akçaağaç(Gümüşi)</t>
  </si>
  <si>
    <t>Acer saccarinum</t>
  </si>
  <si>
    <t xml:space="preserve">Akçaağaç(Gümüşi)-laciniatum </t>
  </si>
  <si>
    <t>Acer saccarinum-</t>
  </si>
  <si>
    <t>Akçaağaç(Gümüşi)-lutescens-</t>
  </si>
  <si>
    <t>Akçaağaç(Japon)</t>
  </si>
  <si>
    <t>Acer japonicum</t>
  </si>
  <si>
    <t>Akçaağaç(Karadeniz)</t>
  </si>
  <si>
    <t>Acer trautvetteri</t>
  </si>
  <si>
    <t>Akçaağaç(Kırmızı yapraklı)</t>
  </si>
  <si>
    <t>Acer rubrum</t>
  </si>
  <si>
    <t>Akçaağaç(Ova)</t>
  </si>
  <si>
    <t>Acer campestre</t>
  </si>
  <si>
    <t>Akçaağaç(Şeker)</t>
  </si>
  <si>
    <t>Acer saccharum</t>
  </si>
  <si>
    <t>Akçaağaç(Şimşir, Akşimşir)</t>
  </si>
  <si>
    <t>Acer monspessulanum</t>
  </si>
  <si>
    <t>Akçaağaç(Tatar)</t>
  </si>
  <si>
    <t xml:space="preserve">Acer tataricum </t>
  </si>
  <si>
    <t>Akçaağaç(Tortum)</t>
  </si>
  <si>
    <t>Acer divergens</t>
  </si>
  <si>
    <t>Akçaağaç(Türkmen)</t>
  </si>
  <si>
    <t>Acer hyrcanum</t>
  </si>
  <si>
    <t>Akçakesme</t>
  </si>
  <si>
    <t>Phillyrea angustifolia</t>
  </si>
  <si>
    <t>Phillyrea decora</t>
  </si>
  <si>
    <t>Phillyrea latifolia</t>
  </si>
  <si>
    <t>Akdiken</t>
  </si>
  <si>
    <t>Crateagus laevigata</t>
  </si>
  <si>
    <t>Crateagus crus-galli</t>
  </si>
  <si>
    <t>Crataegus azarolus</t>
  </si>
  <si>
    <t>Akkavak</t>
  </si>
  <si>
    <t>Populus alba</t>
  </si>
  <si>
    <t>Akşam sefası</t>
  </si>
  <si>
    <t>Mirabilis jalapa</t>
  </si>
  <si>
    <t xml:space="preserve">Akuba  Crotonifolia  </t>
  </si>
  <si>
    <t xml:space="preserve">Aucuba japonica </t>
  </si>
  <si>
    <t xml:space="preserve">Akuba  Rozannie  </t>
  </si>
  <si>
    <t xml:space="preserve">Aucuba japonica var </t>
  </si>
  <si>
    <t xml:space="preserve">Akuba  Variegata  </t>
  </si>
  <si>
    <t>Aucuba japonica Variegata</t>
  </si>
  <si>
    <t xml:space="preserve">Akuba  Viridis  </t>
  </si>
  <si>
    <t>Aucuba japonica var Viridis</t>
  </si>
  <si>
    <t>Photinia serrulata</t>
  </si>
  <si>
    <t>Alev ağacı(Bodur)</t>
  </si>
  <si>
    <t xml:space="preserve">Phottinia x fraseri -Little </t>
  </si>
  <si>
    <t>Crataegus oxyacantha</t>
  </si>
  <si>
    <t>Alıç(Beyaz Çiçekli)</t>
  </si>
  <si>
    <t>Alıç(Kırmızı çiçekli)</t>
  </si>
  <si>
    <t>Crateagus oxyacantha-</t>
  </si>
  <si>
    <t>Alıç(Kırmızı katmerli çiçekli)</t>
  </si>
  <si>
    <t>Alıç-orientalis-</t>
  </si>
  <si>
    <t>Crataegus orientalis</t>
  </si>
  <si>
    <t>Alisyum</t>
  </si>
  <si>
    <t>Alyssum saxatile</t>
  </si>
  <si>
    <t>Altınçanağı</t>
  </si>
  <si>
    <t>Forsythia intermedia</t>
  </si>
  <si>
    <t>Amber</t>
  </si>
  <si>
    <t>Acacia farnesiana</t>
  </si>
  <si>
    <t>Amerikan Ak Cevizi-Pecan-</t>
  </si>
  <si>
    <t>Carya ilinoinensis-Pecan-</t>
  </si>
  <si>
    <t>Anadolu Karaçamı</t>
  </si>
  <si>
    <t>Pinus nigra var.pallasiana</t>
  </si>
  <si>
    <t>Antep Fıstığı</t>
  </si>
  <si>
    <t>Pistacia vera</t>
  </si>
  <si>
    <t>Aralya</t>
  </si>
  <si>
    <t xml:space="preserve">Aralia sieboldii(Fatsia </t>
  </si>
  <si>
    <t>Arap Hurması</t>
  </si>
  <si>
    <t>Phoenix dactylifera</t>
  </si>
  <si>
    <t xml:space="preserve">Ardıç   Meyeri  </t>
  </si>
  <si>
    <t>Juniperus squamata--</t>
  </si>
  <si>
    <t xml:space="preserve">Ardıç  Blauuv  </t>
  </si>
  <si>
    <t>Juniperus x media --</t>
  </si>
  <si>
    <t xml:space="preserve">Ardıç  Heitzii  </t>
  </si>
  <si>
    <t xml:space="preserve">Ardıç  Mint Julep  </t>
  </si>
  <si>
    <t xml:space="preserve">Juniperus x media --Mint </t>
  </si>
  <si>
    <t xml:space="preserve">Ardıç  Obelisk  </t>
  </si>
  <si>
    <t>Juniperus chinensis--</t>
  </si>
  <si>
    <t xml:space="preserve">Ardıç  Old Gold  </t>
  </si>
  <si>
    <t xml:space="preserve">Juniperus x media --Old </t>
  </si>
  <si>
    <t xml:space="preserve">Ardıç  Pfitzeriana  </t>
  </si>
  <si>
    <t>Juniperus x media--</t>
  </si>
  <si>
    <t xml:space="preserve">Ardıç  Pfitzeriana Aurea  </t>
  </si>
  <si>
    <t xml:space="preserve">Ardıç  Pfitzeriana Blue Gold  </t>
  </si>
  <si>
    <t xml:space="preserve">Ardıç  San Jose  </t>
  </si>
  <si>
    <t xml:space="preserve">Juniperus x media--San </t>
  </si>
  <si>
    <t xml:space="preserve">Ardıç(Adi)  Compressa  </t>
  </si>
  <si>
    <t>Juniperus communis-</t>
  </si>
  <si>
    <t xml:space="preserve">Ardıç(Adi)  Rependa  </t>
  </si>
  <si>
    <t>Juniperus communis--</t>
  </si>
  <si>
    <t>Ardıç(Boylu piramidal)</t>
  </si>
  <si>
    <t>Juniperus excelsa -stricta-</t>
  </si>
  <si>
    <t>Ardıç(Boz)</t>
  </si>
  <si>
    <t>Ardıç(Finike, Servi)</t>
  </si>
  <si>
    <t>Juniperus phoenica</t>
  </si>
  <si>
    <t xml:space="preserve">Ardıç(Heykel) </t>
  </si>
  <si>
    <t>Ardıç(Kafkas)</t>
  </si>
  <si>
    <t>Juniperus oblonga</t>
  </si>
  <si>
    <t>Ardıç(Kalem)</t>
  </si>
  <si>
    <t>Juniperus virginiana</t>
  </si>
  <si>
    <t xml:space="preserve">Ardıç(Kalem)  Bluestar  </t>
  </si>
  <si>
    <t>Juniperus virginiana--</t>
  </si>
  <si>
    <t xml:space="preserve">Ardıç(Kalem)  Silver Spreader  </t>
  </si>
  <si>
    <t xml:space="preserve">Juniperus virginiana  -Silver </t>
  </si>
  <si>
    <t>Ardıç(Kalem)  Skyrocket-</t>
  </si>
  <si>
    <t>Juniperus virginiana-</t>
  </si>
  <si>
    <t>Ardıç(Kalem)-Bluealp-</t>
  </si>
  <si>
    <t>Ardıç(Kalem)-Bluecarpet-</t>
  </si>
  <si>
    <t>Ardıç(Kalem)-Canaertii-</t>
  </si>
  <si>
    <t>Ardıç(Kalem)-Hillii-</t>
  </si>
  <si>
    <t>Ardıç(Katran, Diken)</t>
  </si>
  <si>
    <t>Juniperus oxycedrus</t>
  </si>
  <si>
    <t>Ardıç(Kokulu)</t>
  </si>
  <si>
    <t>Ardıç(Mavi Pasifik)</t>
  </si>
  <si>
    <t xml:space="preserve">Juniperus conferta-Blue </t>
  </si>
  <si>
    <t>Ardıç(Mavi Sabin)</t>
  </si>
  <si>
    <t xml:space="preserve">Juniperus sabina-Blue </t>
  </si>
  <si>
    <t>Ardıç(Parçalı alacalı yayılıcı ardıç))</t>
  </si>
  <si>
    <t>Juniperus horizontalis-</t>
  </si>
  <si>
    <t>Ardıç(Parçalı yayılıcı ardıç))</t>
  </si>
  <si>
    <t>Ardıç(Sabin)</t>
  </si>
  <si>
    <t>Juniperus sabina</t>
  </si>
  <si>
    <t xml:space="preserve">Ardıç(Sabin)  Prostrata  </t>
  </si>
  <si>
    <t>Juniperus sabina--</t>
  </si>
  <si>
    <t xml:space="preserve">Ardıç(Sabin)  Tamariscifolia  </t>
  </si>
  <si>
    <t>Ardıç(Sarkıcı Ardıç)</t>
  </si>
  <si>
    <t>Juniperus recurva</t>
  </si>
  <si>
    <t xml:space="preserve">Ardıç(Yayılıcı) </t>
  </si>
  <si>
    <t xml:space="preserve">Juniperus horizontalis  </t>
  </si>
  <si>
    <t xml:space="preserve">Ardıç(Yayılıcı)  Borhorber  </t>
  </si>
  <si>
    <t>Juniperus horizontalis -</t>
  </si>
  <si>
    <t xml:space="preserve">Ardıç(Yayılıcı)  Glauca  </t>
  </si>
  <si>
    <t>Juniperus horizontalis --</t>
  </si>
  <si>
    <t xml:space="preserve">Ardıç(Yayılıcı)  Gregown  </t>
  </si>
  <si>
    <t xml:space="preserve">Ardıç(Yayılıcı)  Mediaoldgold </t>
  </si>
  <si>
    <t xml:space="preserve">Ardıç(Yayılıcı)  Plumosa  </t>
  </si>
  <si>
    <t xml:space="preserve">Ardıç(Yayılıcı)  Tamaraxifolia </t>
  </si>
  <si>
    <t xml:space="preserve">Ardıç(Yıldız)  Blue Carpet  </t>
  </si>
  <si>
    <t xml:space="preserve">Juniperus squamata--Blue </t>
  </si>
  <si>
    <t xml:space="preserve">Ardıç(Yıldız)  Blue Star  </t>
  </si>
  <si>
    <t xml:space="preserve">Ardıç(Yıldız)  Blue Swede  </t>
  </si>
  <si>
    <t>Ardıç-Davurica-</t>
  </si>
  <si>
    <t>Juniperus davurica-</t>
  </si>
  <si>
    <t>Ardıç-Hibernica-</t>
  </si>
  <si>
    <t>Ardıç-Templa-</t>
  </si>
  <si>
    <t>Armeria</t>
  </si>
  <si>
    <t>Armeria ssp.</t>
  </si>
  <si>
    <t>Armut</t>
  </si>
  <si>
    <t>Pyrus communis</t>
  </si>
  <si>
    <t>Arokarya(Salon)</t>
  </si>
  <si>
    <t>Araucaria excelsa(A.</t>
  </si>
  <si>
    <t>Arokarya(Şili)</t>
  </si>
  <si>
    <t>Araucaria aracuana</t>
  </si>
  <si>
    <t xml:space="preserve">Aronia </t>
  </si>
  <si>
    <t>Aronia arbutifolia</t>
  </si>
  <si>
    <t>Aslan Ağzı</t>
  </si>
  <si>
    <t>Antirrhinum majus</t>
  </si>
  <si>
    <t>Asma</t>
  </si>
  <si>
    <t>Vitis aap.</t>
  </si>
  <si>
    <t>Aşılı Antepfıstığı</t>
  </si>
  <si>
    <t>Aşılı Armut</t>
  </si>
  <si>
    <t>Aşılı Avokado</t>
  </si>
  <si>
    <t>Aşılı Badem</t>
  </si>
  <si>
    <t>Juglans regia-Muharrem</t>
  </si>
  <si>
    <t>Aşılı Dut(Beyaz)</t>
  </si>
  <si>
    <t>Aşılı Dut</t>
  </si>
  <si>
    <t>Aşılı Dut(Siyah)</t>
  </si>
  <si>
    <t>Aşılı Elma</t>
  </si>
  <si>
    <t>Aşılı Erik</t>
  </si>
  <si>
    <t>Aşılı İncir</t>
  </si>
  <si>
    <t>Aşılı Kayısı</t>
  </si>
  <si>
    <t>Aşılı Keçiboynuzu</t>
  </si>
  <si>
    <t>Aşılı Kestane</t>
  </si>
  <si>
    <t>Aşılı Kiraz</t>
  </si>
  <si>
    <t>Aşılı Kuşburnu</t>
  </si>
  <si>
    <t>Aşılı Şeftali</t>
  </si>
  <si>
    <t>Atatürk Çiçeği</t>
  </si>
  <si>
    <t>Euphorbia pulcherrima</t>
  </si>
  <si>
    <t>Ateşdikeni</t>
  </si>
  <si>
    <t>Pyracantha ceranato-</t>
  </si>
  <si>
    <t xml:space="preserve">Ateşdikeni  Lalandei  </t>
  </si>
  <si>
    <t>Pyracantha coccinea--</t>
  </si>
  <si>
    <t xml:space="preserve">Ateşdikeni  Orange Glow  </t>
  </si>
  <si>
    <t xml:space="preserve">Ateşdikeni  Red Colum  </t>
  </si>
  <si>
    <t xml:space="preserve">Pyracantha coccinea--Red </t>
  </si>
  <si>
    <t xml:space="preserve">Ateşdikeni  Soleil d Or  </t>
  </si>
  <si>
    <t xml:space="preserve">Pyracantha coccinea--Soleil </t>
  </si>
  <si>
    <t xml:space="preserve">Ateşdikeni  Ventoux Red  </t>
  </si>
  <si>
    <t>Ateşdikeni(Alacalı)</t>
  </si>
  <si>
    <t xml:space="preserve">Pyracantha coccinea </t>
  </si>
  <si>
    <t>Ateşdikeni(Bodur)</t>
  </si>
  <si>
    <t>Pyracantha coccinea nana</t>
  </si>
  <si>
    <t>Atkestanesi(Beyaz çiçekli)</t>
  </si>
  <si>
    <t>Atkestanesi(Kırmızı çiçekli)</t>
  </si>
  <si>
    <t>Aesculus carnea</t>
  </si>
  <si>
    <t>Atkestanesi(Kırmızı çiçekli)-Briotti-</t>
  </si>
  <si>
    <t>Aesculus carnea -Briotti-</t>
  </si>
  <si>
    <t>Avize Çiçeği</t>
  </si>
  <si>
    <t>Yucca flamentosa</t>
  </si>
  <si>
    <t>Avize Çiçeği(Alacalı)</t>
  </si>
  <si>
    <t>Yucca filamentosa--</t>
  </si>
  <si>
    <t>Avokado</t>
  </si>
  <si>
    <t>Persea americana</t>
  </si>
  <si>
    <t>Ayıpençesi</t>
  </si>
  <si>
    <t>Acanthus ssp.</t>
  </si>
  <si>
    <t>Bahçekül Çiçeği</t>
  </si>
  <si>
    <t>Senecio ssp.</t>
  </si>
  <si>
    <t>Balçalısı</t>
  </si>
  <si>
    <t>Melianthus major</t>
  </si>
  <si>
    <t>Ballıbaba</t>
  </si>
  <si>
    <t>Lamium ssp.</t>
  </si>
  <si>
    <t>Bambu</t>
  </si>
  <si>
    <t>Bambusa ssp.</t>
  </si>
  <si>
    <t>Barış Çiçeği</t>
  </si>
  <si>
    <t>Spathipylum maunaloa</t>
  </si>
  <si>
    <t>Bataklik Servisi</t>
  </si>
  <si>
    <t>Taxodium distichum</t>
  </si>
  <si>
    <t>Begonvil(Gelin Duvağı)</t>
  </si>
  <si>
    <t>Bougainvillea ssp.</t>
  </si>
  <si>
    <t>Begonya</t>
  </si>
  <si>
    <t>Begonia ssp.</t>
  </si>
  <si>
    <t xml:space="preserve">Benjamin  Golden King  </t>
  </si>
  <si>
    <t xml:space="preserve">Ficus benjamina--Golden </t>
  </si>
  <si>
    <t>Benjamin(Alacalı)</t>
  </si>
  <si>
    <t>Ficus benjamina--Aurea--</t>
  </si>
  <si>
    <t>Benjamin(Yeşil)</t>
  </si>
  <si>
    <t>Ficus benjamina</t>
  </si>
  <si>
    <t>Benjamin-Star light-</t>
  </si>
  <si>
    <t>Ficus benjamina-Star light-</t>
  </si>
  <si>
    <t xml:space="preserve">Bezelye Çalısı </t>
  </si>
  <si>
    <t>Caragana arborescens</t>
  </si>
  <si>
    <t>Bıttım</t>
  </si>
  <si>
    <t xml:space="preserve">Pistacia khinjuk </t>
  </si>
  <si>
    <t>Bodrum Kauçuğu</t>
  </si>
  <si>
    <t>Ficus microcarpa nitida</t>
  </si>
  <si>
    <t>Bodur Akasya</t>
  </si>
  <si>
    <t xml:space="preserve">Caesalpinia(Poinciana) </t>
  </si>
  <si>
    <t>Bodur Palmiye</t>
  </si>
  <si>
    <t>Chamaerops humilis</t>
  </si>
  <si>
    <t>Bodur Palmiye(Çin)</t>
  </si>
  <si>
    <t>Chamaerops excelsa</t>
  </si>
  <si>
    <t>Bodur Sarıçam</t>
  </si>
  <si>
    <t>Pinus sylvestris -Wattereri-</t>
  </si>
  <si>
    <t>Bokarnea-recurvata-</t>
  </si>
  <si>
    <t>Bokarnea recurvata</t>
  </si>
  <si>
    <t>Bokarnea-stricta-</t>
  </si>
  <si>
    <t>Bokarnea stricta</t>
  </si>
  <si>
    <t>Boru çiçeği</t>
  </si>
  <si>
    <t>Datura metel</t>
  </si>
  <si>
    <t>Boyacı Sumağı</t>
  </si>
  <si>
    <t xml:space="preserve">Cotinus coggygria(Rhus </t>
  </si>
  <si>
    <t>Boyacı Sumağı-Royal Purple-</t>
  </si>
  <si>
    <t>Bozkırotu</t>
  </si>
  <si>
    <t>Kochia prostrata</t>
  </si>
  <si>
    <t>Böğürtlen</t>
  </si>
  <si>
    <t>Rubus caucasicus</t>
  </si>
  <si>
    <t>Rubus collinus</t>
  </si>
  <si>
    <t>Böğürtlen(Adi)</t>
  </si>
  <si>
    <t>Rubus fruticosus</t>
  </si>
  <si>
    <t>Buz Çiçeği</t>
  </si>
  <si>
    <t>Mesembryanthemum ssp.</t>
  </si>
  <si>
    <t>Cehri</t>
  </si>
  <si>
    <t>Rhamnus alaternus</t>
  </si>
  <si>
    <t>Cehri-argenteovariegata-</t>
  </si>
  <si>
    <t>Rhamnus alaternus-</t>
  </si>
  <si>
    <t>Cennet Kusu</t>
  </si>
  <si>
    <t>Sterlitzia reginae</t>
  </si>
  <si>
    <t>Ceviz(Anadolu)</t>
  </si>
  <si>
    <t>Ceviz(Kara)</t>
  </si>
  <si>
    <t>Juglans nigra</t>
  </si>
  <si>
    <t>Ceviz-Y 1(Yalova)-</t>
  </si>
  <si>
    <t>Juglans regia-Y-1(Yalova)-</t>
  </si>
  <si>
    <t>Cezayir Menekşesi</t>
  </si>
  <si>
    <t>Vinca major</t>
  </si>
  <si>
    <t>Vinca minor</t>
  </si>
  <si>
    <t>Civanperçemi</t>
  </si>
  <si>
    <t>Achillea ssp.</t>
  </si>
  <si>
    <t>Çakal Eriği</t>
  </si>
  <si>
    <t>Prunus spinosa</t>
  </si>
  <si>
    <t>Çan Çiçeği</t>
  </si>
  <si>
    <t>Campanula ssp.</t>
  </si>
  <si>
    <t>Çarkıfelek, Saat Çiçeği</t>
  </si>
  <si>
    <t>Passiflora coerulea</t>
  </si>
  <si>
    <t>Çay</t>
  </si>
  <si>
    <t>Camellia sinensis</t>
  </si>
  <si>
    <t>Çınar(Batı)</t>
  </si>
  <si>
    <t>Platanus occidentalis</t>
  </si>
  <si>
    <t>Çınar(Doğu)</t>
  </si>
  <si>
    <t>Platanus orientalis</t>
  </si>
  <si>
    <t>Çınar(Londra)</t>
  </si>
  <si>
    <t>Platanus x acerifolia</t>
  </si>
  <si>
    <t>Çilek</t>
  </si>
  <si>
    <t>Fragaria  ssp.</t>
  </si>
  <si>
    <t>Çilek guavası</t>
  </si>
  <si>
    <t>Pisidium cattleia</t>
  </si>
  <si>
    <t>Çin kavağı</t>
  </si>
  <si>
    <t>Populus simonii</t>
  </si>
  <si>
    <t>Çin Mazısı(Japon Mazısı)</t>
  </si>
  <si>
    <t>Thujopsis dolobrata</t>
  </si>
  <si>
    <t>Çin Mazısı(Japon Mazısı)(Bodur)</t>
  </si>
  <si>
    <t>Thujopsis dolobrata nana</t>
  </si>
  <si>
    <t>Çin Suservisi</t>
  </si>
  <si>
    <t xml:space="preserve">Metasequoia </t>
  </si>
  <si>
    <t>Çin Şemsiye Ağacı</t>
  </si>
  <si>
    <t>Firmiana platanifolia(F.</t>
  </si>
  <si>
    <t>Çin yelpaze Palmiyesi</t>
  </si>
  <si>
    <t xml:space="preserve">Trachycarpus fortunei </t>
  </si>
  <si>
    <t>Çitlenbik</t>
  </si>
  <si>
    <t>Çobanpüskülü</t>
  </si>
  <si>
    <t>Ilex aquifolium</t>
  </si>
  <si>
    <t>Ilex crenata</t>
  </si>
  <si>
    <t>Çobanpüskülü(Alacalı)</t>
  </si>
  <si>
    <t xml:space="preserve">Ilex aquifolium -argentea </t>
  </si>
  <si>
    <t>Çuha Çiçeği</t>
  </si>
  <si>
    <t>Primula vulgaris</t>
  </si>
  <si>
    <t>Dağ Çamı</t>
  </si>
  <si>
    <t>Pinus mugo var.mugo</t>
  </si>
  <si>
    <t>Dağ Çamı(Mops)</t>
  </si>
  <si>
    <t>Pinus mugo cv.-Mops-</t>
  </si>
  <si>
    <t>Dağ Çamı-Carten s Wintergold-</t>
  </si>
  <si>
    <t xml:space="preserve">Pinus mugo cv.-Carten-s </t>
  </si>
  <si>
    <t>Dağfrenküzümü</t>
  </si>
  <si>
    <t>Ribes alpinum</t>
  </si>
  <si>
    <t>Dağlalesi</t>
  </si>
  <si>
    <t>Anemone ssp.</t>
  </si>
  <si>
    <t>Dağmuşmulası(Defne yapraklı)</t>
  </si>
  <si>
    <t>Cotoneaster x watereri</t>
  </si>
  <si>
    <t>Dağmuşmulası(Küç.Yap)</t>
  </si>
  <si>
    <t xml:space="preserve">Dağmuşmulası(Küç.Yap. </t>
  </si>
  <si>
    <t>Cotoneaster microphyllus</t>
  </si>
  <si>
    <t>Dağmuşmulası(Söğüt yapraklı)</t>
  </si>
  <si>
    <t>Cotoneaster salicifolius</t>
  </si>
  <si>
    <t>Dağmuşmulası(Tibet)</t>
  </si>
  <si>
    <t>Cotoneaster franchetii</t>
  </si>
  <si>
    <t>Dağmuşmulası(Yayılıcı)</t>
  </si>
  <si>
    <t>Cotoneaster horizontalis</t>
  </si>
  <si>
    <t>Dağmuşmulası-buxifolius-</t>
  </si>
  <si>
    <t>Cotoneaster buxifolius</t>
  </si>
  <si>
    <t xml:space="preserve">Dağmuşmulası-cornubia- </t>
  </si>
  <si>
    <t>Cotoneaster cornubia</t>
  </si>
  <si>
    <t>Dağmuşmulası-lacteus-</t>
  </si>
  <si>
    <t>Cotoneaster lacteus</t>
  </si>
  <si>
    <t>Dağmuşmulası-multiflorus-</t>
  </si>
  <si>
    <t>Cotoneaster multiflorus</t>
  </si>
  <si>
    <t>Dağmuşmulası-nummularia-</t>
  </si>
  <si>
    <t>Cotoneaster nummularia</t>
  </si>
  <si>
    <t>Dam Koruğu</t>
  </si>
  <si>
    <t>Sedum ssp.</t>
  </si>
  <si>
    <t>Dana Kıran</t>
  </si>
  <si>
    <t>Helleborus ssp.</t>
  </si>
  <si>
    <t>Datça Hurması</t>
  </si>
  <si>
    <t>Phoenix theaphrastii</t>
  </si>
  <si>
    <t>Datura</t>
  </si>
  <si>
    <t>Datura arborea</t>
  </si>
  <si>
    <t>Defne(Akdeniz Defnesi)</t>
  </si>
  <si>
    <t>Laurus nobilis</t>
  </si>
  <si>
    <t>Defne(Akdeniz Defnesi)-</t>
  </si>
  <si>
    <t>Laurus nobilis-Pyramidalis-</t>
  </si>
  <si>
    <t>Demir Ağacı(distyla)</t>
  </si>
  <si>
    <t>Casuarina distyla</t>
  </si>
  <si>
    <t>Demir Ağacı(equisetifolia)</t>
  </si>
  <si>
    <t>Deniz Semizotu</t>
  </si>
  <si>
    <t>Atriplex halimus</t>
  </si>
  <si>
    <t>Deve Tabanı</t>
  </si>
  <si>
    <t>Monstera deliciosa</t>
  </si>
  <si>
    <t>Difenbafya(Tropik Snow)</t>
  </si>
  <si>
    <t>Diffenbachia sequine</t>
  </si>
  <si>
    <t>Dikenli Mersin</t>
  </si>
  <si>
    <t>Ruscus hypoglossum</t>
  </si>
  <si>
    <t>Ruscus racemosus</t>
  </si>
  <si>
    <t>Ruscus aculeatus</t>
  </si>
  <si>
    <t>Dişbudak(Amerikan)</t>
  </si>
  <si>
    <t>Fraxinus americana</t>
  </si>
  <si>
    <t>Dişbudak(Bataklık)</t>
  </si>
  <si>
    <t>Fraxinus angustifolia</t>
  </si>
  <si>
    <t>Dişbudak(Çiçek)</t>
  </si>
  <si>
    <t>Fraxinus ornus</t>
  </si>
  <si>
    <t>Dişbudak(sarkık)</t>
  </si>
  <si>
    <t>Fraxinus excelsior-</t>
  </si>
  <si>
    <t>Dişbudak(Yerli)</t>
  </si>
  <si>
    <t>Fraxinus excelsior</t>
  </si>
  <si>
    <t>Domuz Baklası</t>
  </si>
  <si>
    <t>Lupinus ibridi-Russell-</t>
  </si>
  <si>
    <t>Domuz Eriği</t>
  </si>
  <si>
    <t>Prunus divaricata</t>
  </si>
  <si>
    <t>Dört Yapraklı Tuz Çalısı</t>
  </si>
  <si>
    <t>Atriplex canescens</t>
  </si>
  <si>
    <t>Drasena</t>
  </si>
  <si>
    <t>Dracaena marginata</t>
  </si>
  <si>
    <t>Draecena dremencis</t>
  </si>
  <si>
    <t>Dracaena draco</t>
  </si>
  <si>
    <t>Drasena(indivisa)</t>
  </si>
  <si>
    <t>Dracaena indivisa</t>
  </si>
  <si>
    <t>Drasena-Massangeana-</t>
  </si>
  <si>
    <t>Draecena fragrans-</t>
  </si>
  <si>
    <t>Duglas(Adi)</t>
  </si>
  <si>
    <t>Pseudotsuga menziesii</t>
  </si>
  <si>
    <t>Duglas(Mavi)</t>
  </si>
  <si>
    <t>Pseudotsuga taxifolia</t>
  </si>
  <si>
    <t>Dut(Ak)</t>
  </si>
  <si>
    <t>Morus alba</t>
  </si>
  <si>
    <t>Dut(Çınar yapraklı)</t>
  </si>
  <si>
    <t>Morus platanifolia</t>
  </si>
  <si>
    <t>Dut(Kara)</t>
  </si>
  <si>
    <t>Morus nigra</t>
  </si>
  <si>
    <t>Dut(Sarkık)</t>
  </si>
  <si>
    <t>Morus alba-pendula-</t>
  </si>
  <si>
    <t>Morus nigra-pendula-</t>
  </si>
  <si>
    <t>Ebe Karaçamı(Şeneriana)</t>
  </si>
  <si>
    <t>Pinus nigra var.seneriana</t>
  </si>
  <si>
    <t>Ebe Sarıçamı</t>
  </si>
  <si>
    <t xml:space="preserve">Pinus sylvestris var. </t>
  </si>
  <si>
    <t>Ebu Cehil Çalısı</t>
  </si>
  <si>
    <t>Calligonum polygonoides</t>
  </si>
  <si>
    <t xml:space="preserve">Echinocactus </t>
  </si>
  <si>
    <t>Echinocactus ssp.</t>
  </si>
  <si>
    <t>Ehrami Karaçam</t>
  </si>
  <si>
    <t>Pinus nigra var.pyramidata</t>
  </si>
  <si>
    <t>Elderçamı</t>
  </si>
  <si>
    <t>Pinus  elderica</t>
  </si>
  <si>
    <t xml:space="preserve">Malus sylvestris </t>
  </si>
  <si>
    <t>Enginar Çiçeği</t>
  </si>
  <si>
    <t>Echeveria ssp.</t>
  </si>
  <si>
    <t xml:space="preserve">Erguvan  Alba  </t>
  </si>
  <si>
    <t>Cercis siliquastrum--</t>
  </si>
  <si>
    <t>Erik</t>
  </si>
  <si>
    <t>Eritrina</t>
  </si>
  <si>
    <t>Erythrina speciosa rosea</t>
  </si>
  <si>
    <t>Erythrina falcata</t>
  </si>
  <si>
    <t>Erythrina coralloides</t>
  </si>
  <si>
    <t>Erythrina crista-galli</t>
  </si>
  <si>
    <t>Fare Kulağı</t>
  </si>
  <si>
    <t>Cerastium tomentosum</t>
  </si>
  <si>
    <t>Feniks</t>
  </si>
  <si>
    <t>Phoenix canariensis</t>
  </si>
  <si>
    <t>Fındık(Adi)</t>
  </si>
  <si>
    <t>Corylus avellana</t>
  </si>
  <si>
    <t>Fındık(Kırmızı)</t>
  </si>
  <si>
    <t>Corylus maxima-purpurea-</t>
  </si>
  <si>
    <t>Fındık(Süs)-Contorta-</t>
  </si>
  <si>
    <t>Corylus avellana-Contorta-</t>
  </si>
  <si>
    <t>Fındık(Süs)-Tonda delle Langhe-</t>
  </si>
  <si>
    <t xml:space="preserve">Corylus avellana-Tonda </t>
  </si>
  <si>
    <t>Fındık(Türk)</t>
  </si>
  <si>
    <t>Corylus colurna</t>
  </si>
  <si>
    <t>Fırça çalısı(Afgan söğüdü)</t>
  </si>
  <si>
    <t>Callistemon ssp.</t>
  </si>
  <si>
    <t>Fıstıkçamı</t>
  </si>
  <si>
    <t>Fil Kulağı</t>
  </si>
  <si>
    <t>Alocasia macrorrhiza</t>
  </si>
  <si>
    <t>Filbahri</t>
  </si>
  <si>
    <t>Philadelphus coronarius</t>
  </si>
  <si>
    <t>Filbahri-Aureus-</t>
  </si>
  <si>
    <t xml:space="preserve">Philadelphus coronarius </t>
  </si>
  <si>
    <t>Formium</t>
  </si>
  <si>
    <t xml:space="preserve">Phormium tenax </t>
  </si>
  <si>
    <t>Frenk Üzümü</t>
  </si>
  <si>
    <t>Ribes nigrum</t>
  </si>
  <si>
    <t>Ribes rubrum</t>
  </si>
  <si>
    <t>Frenk Üzümü-orientale-</t>
  </si>
  <si>
    <t>Ribes orientale</t>
  </si>
  <si>
    <t>Ful</t>
  </si>
  <si>
    <t>Jasminum sambac</t>
  </si>
  <si>
    <t>Funda(Erica Akdeniz)</t>
  </si>
  <si>
    <t>Erica mediterranea</t>
  </si>
  <si>
    <t>Funda(Erica)</t>
  </si>
  <si>
    <t>Erica australis</t>
  </si>
  <si>
    <t>Erica terminalis</t>
  </si>
  <si>
    <t>Erica vagans</t>
  </si>
  <si>
    <t>Erica carnea</t>
  </si>
  <si>
    <t>Erica cinerea</t>
  </si>
  <si>
    <t>Erica canaliculata</t>
  </si>
  <si>
    <t>Gala</t>
  </si>
  <si>
    <t>Calla lily</t>
  </si>
  <si>
    <t>Gardenya</t>
  </si>
  <si>
    <t>Gardenia ssp.</t>
  </si>
  <si>
    <t>Gaura</t>
  </si>
  <si>
    <t>Gaura lindheimeri</t>
  </si>
  <si>
    <t>Gazanya</t>
  </si>
  <si>
    <t>Gazania rigens</t>
  </si>
  <si>
    <t>Gazel Boynuzu</t>
  </si>
  <si>
    <t>Lotus ssp.</t>
  </si>
  <si>
    <t>Gecekokan(Melisa)</t>
  </si>
  <si>
    <t>Lippia citriodora-Cedrina-</t>
  </si>
  <si>
    <t>Geyik Elması(At Elması)</t>
  </si>
  <si>
    <t>Eriolobus triobatus</t>
  </si>
  <si>
    <t>Gleditsia triacanthos</t>
  </si>
  <si>
    <t>Göknar(Ak)</t>
  </si>
  <si>
    <t>Abies alba</t>
  </si>
  <si>
    <t>Göknar(Doğu Karadeniz)</t>
  </si>
  <si>
    <t>Abies nordmanniana</t>
  </si>
  <si>
    <t>Göknar(Gümüşi Kolorado)</t>
  </si>
  <si>
    <t>Abies concolor--</t>
  </si>
  <si>
    <t xml:space="preserve">Göknar(İspanya) </t>
  </si>
  <si>
    <t>Abies pinsapo</t>
  </si>
  <si>
    <t xml:space="preserve">Göknar(İspanya)  Glauca  </t>
  </si>
  <si>
    <t>Abies pinsapo--Glauca--</t>
  </si>
  <si>
    <t>Göknar(Kazdağı)</t>
  </si>
  <si>
    <t>Abies equi-trojani</t>
  </si>
  <si>
    <t>Göknar(Kolorado)</t>
  </si>
  <si>
    <t>Abies concolor</t>
  </si>
  <si>
    <t>Göknar(Toros)</t>
  </si>
  <si>
    <t>Abies cilicica</t>
  </si>
  <si>
    <t>Göknar(Uludağ)</t>
  </si>
  <si>
    <t>Abies bornmülleriana</t>
  </si>
  <si>
    <t>Gravilla</t>
  </si>
  <si>
    <t>Grevillea banksii</t>
  </si>
  <si>
    <t>Grevillea rosmarinifolia</t>
  </si>
  <si>
    <t>Grevillea robusta</t>
  </si>
  <si>
    <t>Grevillea pteridifolia</t>
  </si>
  <si>
    <t>Grevillea juniperina</t>
  </si>
  <si>
    <t>Grevillea decurrens</t>
  </si>
  <si>
    <t>Grevillea asplenifolia</t>
  </si>
  <si>
    <t>Grevillea formosa</t>
  </si>
  <si>
    <t>Grevillea dryandri</t>
  </si>
  <si>
    <t>Greyfurt</t>
  </si>
  <si>
    <t>Citrus sinensis-Arancio-</t>
  </si>
  <si>
    <t xml:space="preserve">Gül </t>
  </si>
  <si>
    <t>Rosa ssp.</t>
  </si>
  <si>
    <t>Gül (Sarmaşık)</t>
  </si>
  <si>
    <t>Rosa multiflora</t>
  </si>
  <si>
    <t>Gül hatmi</t>
  </si>
  <si>
    <t>Althaea rosea</t>
  </si>
  <si>
    <t>Gül(Minyatür)</t>
  </si>
  <si>
    <t>Rosa x moschata</t>
  </si>
  <si>
    <t xml:space="preserve">Gül-Bodur- </t>
  </si>
  <si>
    <t>Rosa cv.-nana-</t>
  </si>
  <si>
    <t>Albizzia julibrissima</t>
  </si>
  <si>
    <t>Güngüzeli</t>
  </si>
  <si>
    <t>Hemerocallis ssp.</t>
  </si>
  <si>
    <t>Gürgen(Adi)</t>
  </si>
  <si>
    <t>Gürgen(Adi)-Fastigiata-</t>
  </si>
  <si>
    <t>Carpinus betulus-</t>
  </si>
  <si>
    <t>Gürgen(Adi)-Purpurea-</t>
  </si>
  <si>
    <t>Güvey Kandili</t>
  </si>
  <si>
    <t>Güveyotu</t>
  </si>
  <si>
    <t>Origanum vulgare</t>
  </si>
  <si>
    <t>Halepçamı</t>
  </si>
  <si>
    <t>Pinus halepensis</t>
  </si>
  <si>
    <t>Lonicera japonica</t>
  </si>
  <si>
    <t>Lonicera nitida</t>
  </si>
  <si>
    <t xml:space="preserve">Hanımeli  Aureoreticulata  </t>
  </si>
  <si>
    <t>Lonicera japonica--</t>
  </si>
  <si>
    <t xml:space="preserve">Hanımeli  Halliana  </t>
  </si>
  <si>
    <t>Hanımeli (Kırmızı Çiçekli)</t>
  </si>
  <si>
    <t>Lonicera sempervirens</t>
  </si>
  <si>
    <t>Hanımeli(Ağaç)</t>
  </si>
  <si>
    <t>Lonicera fragrantissima</t>
  </si>
  <si>
    <t>Hanımeli(Tatar)</t>
  </si>
  <si>
    <t>Lonicera tatarica</t>
  </si>
  <si>
    <t>Hatmi</t>
  </si>
  <si>
    <t>Hibiscus mutabilis</t>
  </si>
  <si>
    <t>Havlu Püskülü</t>
  </si>
  <si>
    <t>Deutzia gracilis</t>
  </si>
  <si>
    <t>Deutzia chunii</t>
  </si>
  <si>
    <t>Deutzia x magnifica</t>
  </si>
  <si>
    <t xml:space="preserve">Havlu Püskülü  Carminea  </t>
  </si>
  <si>
    <t>Deutzia x rosea--</t>
  </si>
  <si>
    <t xml:space="preserve">Havlu Püskülü  Nikko  </t>
  </si>
  <si>
    <t>Deutzia crenata--Nikko--</t>
  </si>
  <si>
    <t>Hebe</t>
  </si>
  <si>
    <t>Hebe speciosa</t>
  </si>
  <si>
    <t>Hebe buxifolia</t>
  </si>
  <si>
    <t>Hebe buxifolia variegata</t>
  </si>
  <si>
    <t>Hezaran</t>
  </si>
  <si>
    <t>Delphinium ssp.</t>
  </si>
  <si>
    <t>Hind gülü</t>
  </si>
  <si>
    <t>Hibiscus paramutalis</t>
  </si>
  <si>
    <t>Hindistancevizi Ağacı</t>
  </si>
  <si>
    <t>Cocos nucifera</t>
  </si>
  <si>
    <t>Hindyağı</t>
  </si>
  <si>
    <t>Ricinus viridis</t>
  </si>
  <si>
    <t>Ricinus communis</t>
  </si>
  <si>
    <t>Hosta</t>
  </si>
  <si>
    <t>Hosta ssp.</t>
  </si>
  <si>
    <t>Hurma(Gölköy)</t>
  </si>
  <si>
    <t xml:space="preserve">Phoenix theaphrastii ssp. </t>
  </si>
  <si>
    <t>Betula pendula(alba,</t>
  </si>
  <si>
    <t>Huş(Dantel yapraklı)</t>
  </si>
  <si>
    <t>Betula pendula-</t>
  </si>
  <si>
    <t>Huş(Kırmızı)</t>
  </si>
  <si>
    <t>Betula pendula-Purpurea-</t>
  </si>
  <si>
    <t>Huş(Sarkık)-Fastigiata-</t>
  </si>
  <si>
    <t>Betula pendula-Fastigiata-</t>
  </si>
  <si>
    <t>Huş(Sarkık)-Youngii-</t>
  </si>
  <si>
    <t>Betula pendula-Youngii-</t>
  </si>
  <si>
    <t>Huş(Tüylü)</t>
  </si>
  <si>
    <t>Betula pubescens</t>
  </si>
  <si>
    <t>Ziziphus jujuba</t>
  </si>
  <si>
    <t>Hüsnüyusuf</t>
  </si>
  <si>
    <t>Dianthus barbatus</t>
  </si>
  <si>
    <t>Ihlamur(Americana)</t>
  </si>
  <si>
    <t>Tilia americana</t>
  </si>
  <si>
    <t>Ihlamur(Gümüşi)</t>
  </si>
  <si>
    <t xml:space="preserve">Tilia tomentosa(T.argentea; </t>
  </si>
  <si>
    <t>Ihlamur(Kafkas)</t>
  </si>
  <si>
    <t>Tilia rubra</t>
  </si>
  <si>
    <t>Ihlamur(Küçük Yapraklı)</t>
  </si>
  <si>
    <t>Tilia cordata</t>
  </si>
  <si>
    <t>Ilgın</t>
  </si>
  <si>
    <t>Tamarix parviflora</t>
  </si>
  <si>
    <t>Tamarix gallica</t>
  </si>
  <si>
    <t>Tamarix tetrandra</t>
  </si>
  <si>
    <t>Itır</t>
  </si>
  <si>
    <t>Pelargonium graveolens</t>
  </si>
  <si>
    <t>Elaeagnus x ebbingei</t>
  </si>
  <si>
    <t>İğde(Süs)</t>
  </si>
  <si>
    <t>Elaeagnus x pungens</t>
  </si>
  <si>
    <t>İğde-Aurea-</t>
  </si>
  <si>
    <t>Elaeagnus commutata-</t>
  </si>
  <si>
    <t>İğde-Maculata-</t>
  </si>
  <si>
    <t>Elaeagnus pungens-</t>
  </si>
  <si>
    <t>İnci(Beyaz)</t>
  </si>
  <si>
    <t>Symphoricarpos albus</t>
  </si>
  <si>
    <t>İnci(kırmızı)</t>
  </si>
  <si>
    <t xml:space="preserve">Symphoricarpos </t>
  </si>
  <si>
    <t>Ficus carica</t>
  </si>
  <si>
    <t>İncirop</t>
  </si>
  <si>
    <t>Geranium ssp.</t>
  </si>
  <si>
    <t>İpek Çiçeği</t>
  </si>
  <si>
    <t>Portulaca grandiflora</t>
  </si>
  <si>
    <t>İtüzümü</t>
  </si>
  <si>
    <t>Solanum rantonnetti</t>
  </si>
  <si>
    <t>Solanum nigrum</t>
  </si>
  <si>
    <t>Jacobinia</t>
  </si>
  <si>
    <t>Jacobinia carnea</t>
  </si>
  <si>
    <t>Jakaranda</t>
  </si>
  <si>
    <t>Jacaranda mimosifolia</t>
  </si>
  <si>
    <t>Jacaranda caucana</t>
  </si>
  <si>
    <t>Japon Ayvası</t>
  </si>
  <si>
    <t xml:space="preserve">Chaenomeles(Cydonia </t>
  </si>
  <si>
    <t>Japon feneri</t>
  </si>
  <si>
    <t>Physalis ssp.</t>
  </si>
  <si>
    <t>Japon Gülü</t>
  </si>
  <si>
    <t>Hibiscus rosa-sinensis</t>
  </si>
  <si>
    <t>Japon Kavağı</t>
  </si>
  <si>
    <t>Brachychiton populneum</t>
  </si>
  <si>
    <t>Japon Semsiyesi</t>
  </si>
  <si>
    <t>Cyperus papyrus</t>
  </si>
  <si>
    <t>Cyperus alternifolius</t>
  </si>
  <si>
    <t>Japon şemsiyesi</t>
  </si>
  <si>
    <t>Cyperus altemifolius</t>
  </si>
  <si>
    <t>Japongülü(Fındık tipi)</t>
  </si>
  <si>
    <t>Malvaviscus arboreus</t>
  </si>
  <si>
    <t>Jojoba</t>
  </si>
  <si>
    <t>Simmondsia chinensis</t>
  </si>
  <si>
    <t>Kadeh Çiçeği(Kırmızı çiçekli)</t>
  </si>
  <si>
    <t>Calycanthus</t>
  </si>
  <si>
    <t>Kadeh Çiçeği(Sarı çiçekli)</t>
  </si>
  <si>
    <t>Kadın Tuzlugu</t>
  </si>
  <si>
    <t>Berberis verruculosa</t>
  </si>
  <si>
    <t>Berberis aggregata</t>
  </si>
  <si>
    <t>Berberis wilsonae</t>
  </si>
  <si>
    <t>Berberis stenophylla</t>
  </si>
  <si>
    <t>Berberis gagnepainii</t>
  </si>
  <si>
    <t>Berberis utilis</t>
  </si>
  <si>
    <t xml:space="preserve">Kadın Tuzluğu  Amstelween  </t>
  </si>
  <si>
    <t xml:space="preserve">Berberis frikarti </t>
  </si>
  <si>
    <t xml:space="preserve">Kadın Tuzluğu  Compacta  </t>
  </si>
  <si>
    <t>Berberis darwinii--</t>
  </si>
  <si>
    <t xml:space="preserve">Kadın Tuzluğu  Parkjuweel  </t>
  </si>
  <si>
    <t>Berberis x media--</t>
  </si>
  <si>
    <t xml:space="preserve">Kadın Tuzluğu  Superba  </t>
  </si>
  <si>
    <t xml:space="preserve">Berberis ottawensis </t>
  </si>
  <si>
    <t xml:space="preserve">Kadın Tuzluğu  weitchii  </t>
  </si>
  <si>
    <t>Berberis weitchii</t>
  </si>
  <si>
    <t>Kadın Tuzluğu -Coranita-</t>
  </si>
  <si>
    <t>Berberis thunbergii -</t>
  </si>
  <si>
    <t>Kadın Tuzluğu -Green Carpet-</t>
  </si>
  <si>
    <t xml:space="preserve">Berberis thunbergii -Green </t>
  </si>
  <si>
    <t>Kadın Tuzluğu(Kır.Yap)  Bagatelle-</t>
  </si>
  <si>
    <t xml:space="preserve">Berberis thunbergii </t>
  </si>
  <si>
    <t>Kadın Tuzluğu(Kır.Yap)  Kobold</t>
  </si>
  <si>
    <t>Berberis thunbergii Kobold</t>
  </si>
  <si>
    <t xml:space="preserve">Kadın Tuzluğu(Kır.Yap)Pink </t>
  </si>
  <si>
    <t xml:space="preserve">Berberis thunbergii-Pink </t>
  </si>
  <si>
    <t>Kadın Tuzluğu(Kır.Yap)-Red Chief-</t>
  </si>
  <si>
    <t xml:space="preserve">Berberis thunbergii -Red </t>
  </si>
  <si>
    <t>Kadın Tuzluğu(Kır.Yap)-Rose Glow-</t>
  </si>
  <si>
    <t xml:space="preserve">Berberis thunbergii -Rose </t>
  </si>
  <si>
    <t>Kadın Tuzluğu(Kır.Yap.Bodur)</t>
  </si>
  <si>
    <t>Kadın Tuzluğu(Kırmızı Yapraklı)</t>
  </si>
  <si>
    <t xml:space="preserve">Kadın Tuzluğu(Küçük yapraklı </t>
  </si>
  <si>
    <t xml:space="preserve">Berberis x media-Red </t>
  </si>
  <si>
    <t>Kadın Tuzluğu(vulgaris)</t>
  </si>
  <si>
    <t>Kadın Tuzluğu(Yeşil Yapraklı)</t>
  </si>
  <si>
    <t>Berberis julianae</t>
  </si>
  <si>
    <t>Kadın Tuzluğu-thunbergii -</t>
  </si>
  <si>
    <t xml:space="preserve">Kadın Tuzluğu-Wallich s Purple- </t>
  </si>
  <si>
    <t>Berberis x interposita-</t>
  </si>
  <si>
    <t>Kadife Çiçeği</t>
  </si>
  <si>
    <t>Tagates erecta</t>
  </si>
  <si>
    <t>Kafkas Çitlenbiği</t>
  </si>
  <si>
    <t>Celtis caucasica</t>
  </si>
  <si>
    <t>Kağıt Dutu</t>
  </si>
  <si>
    <t>Broussonetia papyrifera</t>
  </si>
  <si>
    <t>Kana</t>
  </si>
  <si>
    <t>Canna ssp.</t>
  </si>
  <si>
    <t>Kanada Erguvanı</t>
  </si>
  <si>
    <t>Cercis canadensis</t>
  </si>
  <si>
    <t xml:space="preserve">Kanarya Gülü  Golden Guinea  </t>
  </si>
  <si>
    <t xml:space="preserve">Kerria japonica--Golden </t>
  </si>
  <si>
    <t xml:space="preserve">Kanarya Gülü  Pleniflora  </t>
  </si>
  <si>
    <t>Kerria japonica--</t>
  </si>
  <si>
    <t>Kanatlı Ceviz(Dişbudak yapraklı)</t>
  </si>
  <si>
    <t>Pterocarya fraxinifolia</t>
  </si>
  <si>
    <t>Kantaron,Kılıçotu</t>
  </si>
  <si>
    <t>Capparis spinosa</t>
  </si>
  <si>
    <t>Kapari(ovata)</t>
  </si>
  <si>
    <t>Capparis ovata</t>
  </si>
  <si>
    <t>Kara Kavak(56/52)</t>
  </si>
  <si>
    <t>Populus nigra cv.56/52</t>
  </si>
  <si>
    <t>Kara Kavak(56/52)(Gövde Çeliği)</t>
  </si>
  <si>
    <t>Kara Kavak(56/75)</t>
  </si>
  <si>
    <t>Populus nigra cv.56/75</t>
  </si>
  <si>
    <t>Kara Kavak(56/75)(Gövde Çeliği)</t>
  </si>
  <si>
    <t xml:space="preserve">Karaağaç </t>
  </si>
  <si>
    <t>Ulmus pumila</t>
  </si>
  <si>
    <t>Karaağaç(Dağ)</t>
  </si>
  <si>
    <t>Ulmus glabra</t>
  </si>
  <si>
    <t>Karaağaç(Ova Top)</t>
  </si>
  <si>
    <t xml:space="preserve">Ulmus campestris </t>
  </si>
  <si>
    <t>Karaağaç(Ova)</t>
  </si>
  <si>
    <t>Ulmus campestris</t>
  </si>
  <si>
    <t>Paliurus aculatus</t>
  </si>
  <si>
    <t>Karaçalı-spina chiristii-</t>
  </si>
  <si>
    <t>Paliurus spina-chiristii</t>
  </si>
  <si>
    <t>Karaçam</t>
  </si>
  <si>
    <t>Karagünlük</t>
  </si>
  <si>
    <t>Styrax japonica</t>
  </si>
  <si>
    <t>Karamuk</t>
  </si>
  <si>
    <t>Berberis crataegina</t>
  </si>
  <si>
    <t>Karanfil</t>
  </si>
  <si>
    <t>Dianthus ssp.</t>
  </si>
  <si>
    <t>Karanfil(Bodur)</t>
  </si>
  <si>
    <t>Dianthus caryophyllus nana</t>
  </si>
  <si>
    <t>Prunus laurocerarus</t>
  </si>
  <si>
    <t>Karayemiş(Bodur)</t>
  </si>
  <si>
    <t xml:space="preserve">Prunus laurocerasus-Otto </t>
  </si>
  <si>
    <t>Karayemiş(Yuvarlak yapraklı)</t>
  </si>
  <si>
    <t xml:space="preserve">Prunus laurocerarus </t>
  </si>
  <si>
    <t>Karides(sarı)</t>
  </si>
  <si>
    <t>Pachystachys lutea</t>
  </si>
  <si>
    <t>Kartopu (Y.Dökmeyen)</t>
  </si>
  <si>
    <t>Viburnum tinus</t>
  </si>
  <si>
    <t>Kartopu(Buruşuk Yapraklı)</t>
  </si>
  <si>
    <t>Viburnum rhitidophyllum</t>
  </si>
  <si>
    <t>Kartopu(carlesii)</t>
  </si>
  <si>
    <t>Viburnum carlesii</t>
  </si>
  <si>
    <t>Kartopu(licidum)</t>
  </si>
  <si>
    <t>Viburnum licidum</t>
  </si>
  <si>
    <t>Kartopu(Tüylü)</t>
  </si>
  <si>
    <t>Viburnum lantana</t>
  </si>
  <si>
    <t>Kartopu(Y.Döken)</t>
  </si>
  <si>
    <t>Viburnum opulus</t>
  </si>
  <si>
    <t>Karyağdı</t>
  </si>
  <si>
    <t xml:space="preserve">Pilea cadierei </t>
  </si>
  <si>
    <t>Kasımpatı</t>
  </si>
  <si>
    <t>Chrysanthemum ssp.</t>
  </si>
  <si>
    <t>Kaşık Çiçeği</t>
  </si>
  <si>
    <t>Kalanchoe ssp.</t>
  </si>
  <si>
    <t>Catalpa bignonioides</t>
  </si>
  <si>
    <t>Katalpa(Top)</t>
  </si>
  <si>
    <t>Catalpa bungei</t>
  </si>
  <si>
    <t>Katır Tırnağı</t>
  </si>
  <si>
    <t>Katırtırnağı(Batıcı)</t>
  </si>
  <si>
    <t>Ulex europaeus</t>
  </si>
  <si>
    <t>Kauçuk</t>
  </si>
  <si>
    <t>Ficus elastica variegata</t>
  </si>
  <si>
    <t xml:space="preserve">Kauçuk  Decora  </t>
  </si>
  <si>
    <t>Ficus elastica--Decora--</t>
  </si>
  <si>
    <t xml:space="preserve">Kauçuk  Tinece  </t>
  </si>
  <si>
    <t>Ficus elastica robusta--</t>
  </si>
  <si>
    <t>Kauçuk(Alacalı)</t>
  </si>
  <si>
    <t>Kauçuk(Italyan)</t>
  </si>
  <si>
    <t>Ficus elastica</t>
  </si>
  <si>
    <t>Kauçuk(İskenderun)</t>
  </si>
  <si>
    <t>Ficus nitida</t>
  </si>
  <si>
    <t>Kauçuk(İtalyan)</t>
  </si>
  <si>
    <t>Kauçuk-Decora-</t>
  </si>
  <si>
    <t>Ficus elastica-Decora-</t>
  </si>
  <si>
    <t>Kauçuk-Tinece-</t>
  </si>
  <si>
    <t>Ficus elastica robusta-</t>
  </si>
  <si>
    <t>Kavak(Kanada)</t>
  </si>
  <si>
    <t>Populus canadensis</t>
  </si>
  <si>
    <t>Kavak(Kanada)(Gövde Çeliği)</t>
  </si>
  <si>
    <t>Kavak(Kara)</t>
  </si>
  <si>
    <t>Populus nigra</t>
  </si>
  <si>
    <t>Kavak(Kara)(Gövde Çeliği)</t>
  </si>
  <si>
    <t>Kayacık</t>
  </si>
  <si>
    <t>Ostrya carpinifolia</t>
  </si>
  <si>
    <t>Kayın(Avrupa)</t>
  </si>
  <si>
    <t>Fagus sylvatica</t>
  </si>
  <si>
    <t>Kayın(Doğu)</t>
  </si>
  <si>
    <t>Kayın(Kırmızı)</t>
  </si>
  <si>
    <t>Fagus sylvatica-</t>
  </si>
  <si>
    <t>Kayısı(Aşısız Zerdali)</t>
  </si>
  <si>
    <t>Kaymak Ağacı</t>
  </si>
  <si>
    <t>Feijoa sellowiana</t>
  </si>
  <si>
    <t>Keçi payamı</t>
  </si>
  <si>
    <t>Amygdalus orientalis</t>
  </si>
  <si>
    <t>Keçiboynuzu</t>
  </si>
  <si>
    <t>Keçisakalı(Beyaz çiçekli)</t>
  </si>
  <si>
    <t>Spiraea x vanhouttei</t>
  </si>
  <si>
    <t>Keçisakalı(Pembe çiçekli)</t>
  </si>
  <si>
    <t>Spiraea bumalda</t>
  </si>
  <si>
    <t>Kekik</t>
  </si>
  <si>
    <t>Thymus ssp.</t>
  </si>
  <si>
    <t>Kelebek Çalısı</t>
  </si>
  <si>
    <t>Buddleia davidii</t>
  </si>
  <si>
    <t>Buddleia crispa</t>
  </si>
  <si>
    <t>Buddleia globosa</t>
  </si>
  <si>
    <t xml:space="preserve">Kelebek Çalısı  Nanhoensis  </t>
  </si>
  <si>
    <t>Buddleia davidii var.</t>
  </si>
  <si>
    <t>Kentia</t>
  </si>
  <si>
    <t>Howeia forsteriana</t>
  </si>
  <si>
    <t>Kestane</t>
  </si>
  <si>
    <t>Kısmetağacı</t>
  </si>
  <si>
    <t>Clerodendron bungei</t>
  </si>
  <si>
    <t>Clerodendron ugandense</t>
  </si>
  <si>
    <t>Clerodendron thomsonae</t>
  </si>
  <si>
    <t>Clerodendron trichotomum</t>
  </si>
  <si>
    <t>Kısmetağacı-Turcamelia-</t>
  </si>
  <si>
    <t>Clerodendron fragrans-</t>
  </si>
  <si>
    <t>Kızılağaç</t>
  </si>
  <si>
    <t>Alnus cordata</t>
  </si>
  <si>
    <t>Kızılağaç(Adi)</t>
  </si>
  <si>
    <t>Kızılağaç(Sakallı)</t>
  </si>
  <si>
    <t>Alnus glutinosa barbata</t>
  </si>
  <si>
    <t>Kızılağaç(Türk)</t>
  </si>
  <si>
    <t>Alnus orientalis</t>
  </si>
  <si>
    <t>Kızılağaç-Imperialis-</t>
  </si>
  <si>
    <t>Alnus glutinosa-Imperialis-</t>
  </si>
  <si>
    <t>Kızılağaç-Lacinata-</t>
  </si>
  <si>
    <t>Alnus incana-Lacinata-</t>
  </si>
  <si>
    <t xml:space="preserve">Kızılcık  Elegantissima  </t>
  </si>
  <si>
    <t>Cornus alba--</t>
  </si>
  <si>
    <t xml:space="preserve">Kızılcık  Spaethii  </t>
  </si>
  <si>
    <t>Cornus alba--Spaethii--</t>
  </si>
  <si>
    <t>Kızılcık(Alacalı)</t>
  </si>
  <si>
    <t>Cornus alba--Argenteo-</t>
  </si>
  <si>
    <t>Kızılcık(alba sibirica)</t>
  </si>
  <si>
    <t>Cornus alba-sibirica</t>
  </si>
  <si>
    <t>Kızılcık(florida)</t>
  </si>
  <si>
    <t>Cornus florida</t>
  </si>
  <si>
    <t>Kızılcık(kousa)</t>
  </si>
  <si>
    <t>Cornus kousa</t>
  </si>
  <si>
    <t>Kızılcık(Küçük Yap.)</t>
  </si>
  <si>
    <t>Cornus nuttallii</t>
  </si>
  <si>
    <t>Kızılcık(Sarı Çiç.  Coniolo  )</t>
  </si>
  <si>
    <t>Cornus mas--Coniolo--</t>
  </si>
  <si>
    <t>Kızılcık(Yenen)</t>
  </si>
  <si>
    <t>Kızılçam</t>
  </si>
  <si>
    <t>Kızılçam(Piramidal)</t>
  </si>
  <si>
    <t>Pinus brutia var.pyramidata</t>
  </si>
  <si>
    <t>Kiraz(Japon Çiçek)</t>
  </si>
  <si>
    <t>Prunus serrulata-Rosea-</t>
  </si>
  <si>
    <t>Kiraz(Kanzan)</t>
  </si>
  <si>
    <t>Prunus serrulata-Kanzan-</t>
  </si>
  <si>
    <t>Kiraz(Kar Sarkık)</t>
  </si>
  <si>
    <t>Prunus subhirtella-</t>
  </si>
  <si>
    <t>Kiraz(Kar)</t>
  </si>
  <si>
    <t>Kiraz(Sarkık)</t>
  </si>
  <si>
    <t>Prunus avium-pendula-</t>
  </si>
  <si>
    <t>Kiraz(Süs)</t>
  </si>
  <si>
    <t>Prunus avium-Plena-</t>
  </si>
  <si>
    <t>Kiraz(Süs)(Aşısız)</t>
  </si>
  <si>
    <t>Prunus avium</t>
  </si>
  <si>
    <t>Kivi</t>
  </si>
  <si>
    <t>Actinidia chinensis</t>
  </si>
  <si>
    <t>Arbutus x andrachnoides</t>
  </si>
  <si>
    <t>Kocayemiş-Compacta-</t>
  </si>
  <si>
    <t>Arbutus unedo-Compacta-</t>
  </si>
  <si>
    <t>Kocayemiş-Elfin King-</t>
  </si>
  <si>
    <t>Arbutus unedo-Elfin King-</t>
  </si>
  <si>
    <t>Ailanthus altissima</t>
  </si>
  <si>
    <t>Kordilin</t>
  </si>
  <si>
    <t>Cordyline ssp.</t>
  </si>
  <si>
    <t xml:space="preserve">Kriptomerya  Elegans  </t>
  </si>
  <si>
    <t>Cryptomeria japonica--</t>
  </si>
  <si>
    <t xml:space="preserve">Kriptomerya  Globosa Nana  </t>
  </si>
  <si>
    <t>Kriptomerya(Japon)</t>
  </si>
  <si>
    <t>Cryptomeria japonica</t>
  </si>
  <si>
    <t>Kudretnarı</t>
  </si>
  <si>
    <t>Momordica charantia</t>
  </si>
  <si>
    <t>Kumkuat</t>
  </si>
  <si>
    <t>Citrus fortunella-</t>
  </si>
  <si>
    <t>Kurtbağrı(Ağaç)</t>
  </si>
  <si>
    <t>Ligustrum japonicum</t>
  </si>
  <si>
    <t>Kurtbağrı(Çit)</t>
  </si>
  <si>
    <t>Ligustrum vulgare</t>
  </si>
  <si>
    <t>Kurtbağrı(lucidum)</t>
  </si>
  <si>
    <t>Ligustrum lucidum</t>
  </si>
  <si>
    <t>Kurtbağrı(Oval Yapraklı)</t>
  </si>
  <si>
    <t>Ligustrum ovalifolium</t>
  </si>
  <si>
    <t>Kurtbağrı(Sarı yapraklı)</t>
  </si>
  <si>
    <t>Ligustrum rucidum</t>
  </si>
  <si>
    <t>Kurtbağrı(sinense)</t>
  </si>
  <si>
    <t>Ligustrum sinense</t>
  </si>
  <si>
    <t>Kurtbağrı(Yaprak dökmeyen)</t>
  </si>
  <si>
    <t>Ligustrum japonicus</t>
  </si>
  <si>
    <t>Kurtbağrı-Aureum-</t>
  </si>
  <si>
    <t>Ligustrum ovalifolium-</t>
  </si>
  <si>
    <t>Kurtbağrı-Excelsum Superbum-</t>
  </si>
  <si>
    <t>Ligustrum lucidum-</t>
  </si>
  <si>
    <t>Kurtbağrı-Rotindifolium-</t>
  </si>
  <si>
    <t>Ligustrum japonicum-</t>
  </si>
  <si>
    <t>Kurtbağrı-Silver Star-</t>
  </si>
  <si>
    <t xml:space="preserve">Ligustrum japonicum-Silver </t>
  </si>
  <si>
    <t>Kurtbağrı-Texanum-</t>
  </si>
  <si>
    <t>Kuru Üzüm Ağacı</t>
  </si>
  <si>
    <t>Hovenia dulcis</t>
  </si>
  <si>
    <t>Kuş Kirazı</t>
  </si>
  <si>
    <t>Prunus padus</t>
  </si>
  <si>
    <t>Kuş Üvezi</t>
  </si>
  <si>
    <t>Sorbus aucuparia</t>
  </si>
  <si>
    <t>Kuşdili</t>
  </si>
  <si>
    <t>Rosmarinus officinalis</t>
  </si>
  <si>
    <t>Kuşkonmaz</t>
  </si>
  <si>
    <t>Asparagus ssp.</t>
  </si>
  <si>
    <t>Küfeya</t>
  </si>
  <si>
    <t>Cuphea ssp.</t>
  </si>
  <si>
    <t>Küpe Çiçeği</t>
  </si>
  <si>
    <t>Fuchsia excoticata</t>
  </si>
  <si>
    <t>Fuchsia magellanica</t>
  </si>
  <si>
    <t>Küstüm Otu</t>
  </si>
  <si>
    <t>Mimosa pudica</t>
  </si>
  <si>
    <t>Laden</t>
  </si>
  <si>
    <t>Cistus salviifolius</t>
  </si>
  <si>
    <t>Laden(Defne yapraklı)</t>
  </si>
  <si>
    <t>Cistus laurifolius</t>
  </si>
  <si>
    <t>Ladin(Ak Konik)</t>
  </si>
  <si>
    <t>Picea glauca--Conica--</t>
  </si>
  <si>
    <t xml:space="preserve">Ladin(Ak)  Alberta Globe  </t>
  </si>
  <si>
    <t xml:space="preserve">Picea glauca--Alberta </t>
  </si>
  <si>
    <t>Ladin(Batı)</t>
  </si>
  <si>
    <t>Picea abies</t>
  </si>
  <si>
    <t xml:space="preserve">Ladin(Batı)  Inversa  </t>
  </si>
  <si>
    <t>Picea abies--Inversa--</t>
  </si>
  <si>
    <t xml:space="preserve">Ladin(Batı)  Nidiformis  </t>
  </si>
  <si>
    <t>Picea abies--Nidiformis-</t>
  </si>
  <si>
    <t>Ladin(Batı)-Altuni-</t>
  </si>
  <si>
    <t>Picea abies aurea</t>
  </si>
  <si>
    <t>Ladin(Doğu)</t>
  </si>
  <si>
    <t>Ladin(Mavi)</t>
  </si>
  <si>
    <t>Picea pungens</t>
  </si>
  <si>
    <t xml:space="preserve">Ladin(Mavi)  Glauca Globosa  </t>
  </si>
  <si>
    <t xml:space="preserve">Picea pungens--Glauca </t>
  </si>
  <si>
    <t xml:space="preserve">Ladin(Mavi)  Hoopsii  </t>
  </si>
  <si>
    <t>Picea pungens--Hoopsii--</t>
  </si>
  <si>
    <t xml:space="preserve">Ladin(Mavi)  Koster  </t>
  </si>
  <si>
    <t>Picea pungens--Koster--</t>
  </si>
  <si>
    <t>Ladin(Mavi)-Glauca-</t>
  </si>
  <si>
    <t>Picea pungens var.glauca</t>
  </si>
  <si>
    <t>Ladin(Mavi)-Glauca-(Aşılı)</t>
  </si>
  <si>
    <t>Ladin(Omarika)</t>
  </si>
  <si>
    <t>Picea omorica</t>
  </si>
  <si>
    <t>Ladin(Sıtka)</t>
  </si>
  <si>
    <t>Picea sitchensis</t>
  </si>
  <si>
    <t>Lavanta</t>
  </si>
  <si>
    <t xml:space="preserve">Lavandula stoechas  </t>
  </si>
  <si>
    <t>Lavandula dentata</t>
  </si>
  <si>
    <t>Lavanta(Karabaş otu)</t>
  </si>
  <si>
    <t>Lavandula stoechas</t>
  </si>
  <si>
    <t>Lavantin</t>
  </si>
  <si>
    <t>Santolina semidentata</t>
  </si>
  <si>
    <t xml:space="preserve">Santolina </t>
  </si>
  <si>
    <t>Santolina virens</t>
  </si>
  <si>
    <t>Syringa vulgaris</t>
  </si>
  <si>
    <t>Leylak(Beyaz çiçekli)</t>
  </si>
  <si>
    <t>Syringa vulgaris alba</t>
  </si>
  <si>
    <t>Leylak(Kırmızımsı mor çiçekli)</t>
  </si>
  <si>
    <t>Syringa vulgaris purpurea</t>
  </si>
  <si>
    <t>Leylak-Mme. Florent Stepman-</t>
  </si>
  <si>
    <t xml:space="preserve">Syringa vulgaris-Mme. </t>
  </si>
  <si>
    <t>Leylak-Primrose-</t>
  </si>
  <si>
    <t>Syringa vulgaris-Primrose-</t>
  </si>
  <si>
    <t>Limon</t>
  </si>
  <si>
    <t>Citrus limon</t>
  </si>
  <si>
    <t>Lobelya</t>
  </si>
  <si>
    <t>Lobelia ssp.</t>
  </si>
  <si>
    <t>Lohusa Çiçeği</t>
  </si>
  <si>
    <t>Aristolochia sempervirens</t>
  </si>
  <si>
    <t>Aristolochia littorallis</t>
  </si>
  <si>
    <t>Aristolochia gigantea</t>
  </si>
  <si>
    <t>Madagaskar yasemini</t>
  </si>
  <si>
    <t>Stephanotis floribunda</t>
  </si>
  <si>
    <t>Prunus mahaleb</t>
  </si>
  <si>
    <t>Malta Eriği</t>
  </si>
  <si>
    <t>Eriobotrya japonica</t>
  </si>
  <si>
    <t>Mamut Ağacı</t>
  </si>
  <si>
    <t>Sequoiadendron giganteum</t>
  </si>
  <si>
    <t>Mandalin</t>
  </si>
  <si>
    <t>Citrus reticulata</t>
  </si>
  <si>
    <t>Manolya(Büyük çiçekli)</t>
  </si>
  <si>
    <t>Manolya(Yaprak döken)</t>
  </si>
  <si>
    <t>Magnolia x soulangiana</t>
  </si>
  <si>
    <t>Mavi çim</t>
  </si>
  <si>
    <t>Festuca glauca</t>
  </si>
  <si>
    <t>Mayasıl otu</t>
  </si>
  <si>
    <t>Ajuga reptans</t>
  </si>
  <si>
    <t>Mazı(Altuni Top)</t>
  </si>
  <si>
    <t xml:space="preserve">Thuja orientalis--Aurea </t>
  </si>
  <si>
    <t>Mazı(Batı Piramidal)</t>
  </si>
  <si>
    <t>Thuja occidentalis-</t>
  </si>
  <si>
    <t>Mazı(Batı Top)</t>
  </si>
  <si>
    <t>Thuja occidentalis globosa</t>
  </si>
  <si>
    <t>Mazı(Batı)</t>
  </si>
  <si>
    <t>Thuja occidentalis</t>
  </si>
  <si>
    <t xml:space="preserve">Mazı(Batı)  Little Champion  </t>
  </si>
  <si>
    <t xml:space="preserve">Thuja occidentalis--Little </t>
  </si>
  <si>
    <t xml:space="preserve">Mazı(Batı)  Rehingold  </t>
  </si>
  <si>
    <t>Thuja occidentalis--</t>
  </si>
  <si>
    <t xml:space="preserve">Mazı(Batı)  Smaragd  </t>
  </si>
  <si>
    <t xml:space="preserve">Mazı(Batı)  Tiny Tim  </t>
  </si>
  <si>
    <t xml:space="preserve">Thuja occidentalis--Tiny </t>
  </si>
  <si>
    <t>Mazı(Batı)-Danica-</t>
  </si>
  <si>
    <t>Mazı(Batı)-Holmstrup-</t>
  </si>
  <si>
    <t>Mazı(Batı)-Sunkist-</t>
  </si>
  <si>
    <t>Mazı(Batı)-Teddy-</t>
  </si>
  <si>
    <t>Thuja occidentalis-Teddy-</t>
  </si>
  <si>
    <t>Mazı(Boylu)</t>
  </si>
  <si>
    <t>Thuja plicata</t>
  </si>
  <si>
    <t>Mazı(Doğu Juniperoides)</t>
  </si>
  <si>
    <t>Thuja orientalis -</t>
  </si>
  <si>
    <t>Mazı(Doğu)</t>
  </si>
  <si>
    <t>Mazı(Pramit Altuni )</t>
  </si>
  <si>
    <t xml:space="preserve">Thuja orientalis pyramidalis </t>
  </si>
  <si>
    <t>Mazı(Yeşil Piramidal)</t>
  </si>
  <si>
    <t>Thuja orientalis-</t>
  </si>
  <si>
    <t>Mazı(Yeşil Top)</t>
  </si>
  <si>
    <t>Thuja orientalis compacta</t>
  </si>
  <si>
    <t>Mazı-Elvangiana-</t>
  </si>
  <si>
    <t>Melez Kavak(39/61)</t>
  </si>
  <si>
    <t xml:space="preserve">Populus x euroamericana </t>
  </si>
  <si>
    <t>Melez Kavak(39/61)(Gövde Çeliği)</t>
  </si>
  <si>
    <t>Melez Kavak(45/51)</t>
  </si>
  <si>
    <t>Melez Kavak(45/51)(Gövde Çeliği)</t>
  </si>
  <si>
    <t>Melez Kavak(72/58)</t>
  </si>
  <si>
    <t>Melez Kavak(72/58)(Gövde Çeliği)</t>
  </si>
  <si>
    <t>Melez Kavak(77/51)</t>
  </si>
  <si>
    <t>Melez Kavak(77/51)(Gövde Çeliği)</t>
  </si>
  <si>
    <t>Melez Kavak(I 214)</t>
  </si>
  <si>
    <t>Melez Kavak(I 214)(Gövde Çeliği)</t>
  </si>
  <si>
    <t xml:space="preserve">Melez Servi  Aurea  </t>
  </si>
  <si>
    <t xml:space="preserve">Cupressocyparis leylandii </t>
  </si>
  <si>
    <t xml:space="preserve">Melez Servi  Silver Dust  </t>
  </si>
  <si>
    <t>Cupressocyparis leylandii--</t>
  </si>
  <si>
    <t>Melez Servi(Gold rider)</t>
  </si>
  <si>
    <t>Cupressocyparis leylandii-</t>
  </si>
  <si>
    <t>Melez Servi(Leylandi)</t>
  </si>
  <si>
    <t>Cupressocyparis leylandii</t>
  </si>
  <si>
    <t xml:space="preserve">Melez Servi-Castl.gold  </t>
  </si>
  <si>
    <t>Cupressocyparis leylandii -</t>
  </si>
  <si>
    <t>Melez Servi-Castlewellan-</t>
  </si>
  <si>
    <t>Melez yasemin</t>
  </si>
  <si>
    <t>Cestrum aurantiacum</t>
  </si>
  <si>
    <t>Melez yasemin(Elegans)</t>
  </si>
  <si>
    <t>Cestrum elegans</t>
  </si>
  <si>
    <t>Melez yasemin(Noctornum)</t>
  </si>
  <si>
    <t>Cestrum noctornum</t>
  </si>
  <si>
    <t>Melez yasemin(Rubrum)</t>
  </si>
  <si>
    <t>Cestrum rubrum</t>
  </si>
  <si>
    <t>Melez(Avrupa)</t>
  </si>
  <si>
    <t>Larix decidua</t>
  </si>
  <si>
    <t>Menekşe</t>
  </si>
  <si>
    <t>Viola ssp.</t>
  </si>
  <si>
    <t>Mercanköşk</t>
  </si>
  <si>
    <t>Origanum majorana</t>
  </si>
  <si>
    <t>Meşe (İberika)</t>
  </si>
  <si>
    <t>Quercus petraea iberica</t>
  </si>
  <si>
    <t>Meşe(Bataklık)</t>
  </si>
  <si>
    <t>Quercus palustris</t>
  </si>
  <si>
    <t>Meşe(Bozpırnal)</t>
  </si>
  <si>
    <t>Quercus aucheri</t>
  </si>
  <si>
    <t>Meşe(Doğu Karadeniz)</t>
  </si>
  <si>
    <t>Quercus pontica</t>
  </si>
  <si>
    <t>Meşe(Istranca)</t>
  </si>
  <si>
    <t>Quercus hartwissiana</t>
  </si>
  <si>
    <t>Meşe(İran palamut)</t>
  </si>
  <si>
    <t>Quercus brantii</t>
  </si>
  <si>
    <t>Meşe(İspir)</t>
  </si>
  <si>
    <t>Quercus macranthera</t>
  </si>
  <si>
    <t>Meşe(Kasnak)</t>
  </si>
  <si>
    <t>Quercus vulcanica</t>
  </si>
  <si>
    <t>Meşe(Kermes)</t>
  </si>
  <si>
    <t>Quercus coccifera</t>
  </si>
  <si>
    <t>Meşe(Kestane yapraklı)</t>
  </si>
  <si>
    <t>Quercus castaneaefolia</t>
  </si>
  <si>
    <t>Meşe(Kırmızı Amerikan)</t>
  </si>
  <si>
    <t>Quercus rubra</t>
  </si>
  <si>
    <t>Meşe(Lübnan)</t>
  </si>
  <si>
    <t>Quercus libani</t>
  </si>
  <si>
    <t>Meşe(Macar)</t>
  </si>
  <si>
    <t>Quercus frainetto</t>
  </si>
  <si>
    <t>Meşe(Makedonya)</t>
  </si>
  <si>
    <t>Quercus trojana</t>
  </si>
  <si>
    <t>Meşe(Mantar)</t>
  </si>
  <si>
    <t>Quercus suber</t>
  </si>
  <si>
    <t>Meşe(Mazı)</t>
  </si>
  <si>
    <t>Quercus infectoria</t>
  </si>
  <si>
    <t>Meşe(Palamut)</t>
  </si>
  <si>
    <t>Quercus ithaburensis</t>
  </si>
  <si>
    <t>Meşe(Pırnal)</t>
  </si>
  <si>
    <t>Quercus Ilex</t>
  </si>
  <si>
    <t>Meşe(Saçlı)</t>
  </si>
  <si>
    <t>Quercus cerris</t>
  </si>
  <si>
    <t>Meşe(Saplı)</t>
  </si>
  <si>
    <t>Quercus robur</t>
  </si>
  <si>
    <t>Meşe(Saplı)-Fastigiata-</t>
  </si>
  <si>
    <t>Quercus robur-Fastigiata-</t>
  </si>
  <si>
    <t>Meşe(Sapsız)</t>
  </si>
  <si>
    <t>Quercus petraea</t>
  </si>
  <si>
    <t>Meşe(Tüylü)</t>
  </si>
  <si>
    <t>Quercus pubescens</t>
  </si>
  <si>
    <t>Meşe(Virgiliana)</t>
  </si>
  <si>
    <t>Quercus virgiliana</t>
  </si>
  <si>
    <t>Mimosa Ada</t>
  </si>
  <si>
    <t>Leucaena leucophala</t>
  </si>
  <si>
    <t>Mor İnci</t>
  </si>
  <si>
    <t>Callicarpa dichotoma</t>
  </si>
  <si>
    <t>Mor Salkım</t>
  </si>
  <si>
    <t>Wisteria floribunda</t>
  </si>
  <si>
    <t>Mor Salkım-Alba-</t>
  </si>
  <si>
    <t>Wisteria sinensis-Alba-</t>
  </si>
  <si>
    <t>Mum Çiçeği</t>
  </si>
  <si>
    <t>Hoya carnosa</t>
  </si>
  <si>
    <t>Muşmula</t>
  </si>
  <si>
    <t>Mespilus germanica</t>
  </si>
  <si>
    <t>Muz</t>
  </si>
  <si>
    <t>Musa arnoldiana</t>
  </si>
  <si>
    <t>Mürver</t>
  </si>
  <si>
    <t>Sambucus nigra</t>
  </si>
  <si>
    <t>Mürver(Alacalı)</t>
  </si>
  <si>
    <t>Sambucus nigra aurea</t>
  </si>
  <si>
    <t>Nandina</t>
  </si>
  <si>
    <t>Nandina domestica-</t>
  </si>
  <si>
    <t>Nandina domestica</t>
  </si>
  <si>
    <t>Nane</t>
  </si>
  <si>
    <t>Mentha  ssp.</t>
  </si>
  <si>
    <t>Nar</t>
  </si>
  <si>
    <t>Punica granatum</t>
  </si>
  <si>
    <t>Nar(Süs)</t>
  </si>
  <si>
    <t>Punica granatum var.nana</t>
  </si>
  <si>
    <t>Nikah Fidanı(Fıstıkçamı)</t>
  </si>
  <si>
    <t>Nikah Fidanı(Karaçam)</t>
  </si>
  <si>
    <t>Nikah Fidanı(Mavi Servi)</t>
  </si>
  <si>
    <t>Nikah Fidanı(Sarıçam)</t>
  </si>
  <si>
    <t>Pinus sylvestris</t>
  </si>
  <si>
    <t>Nikah Fidanı(Sedir)</t>
  </si>
  <si>
    <t>Nolina</t>
  </si>
  <si>
    <t>Nolina spp.</t>
  </si>
  <si>
    <t>Eucalyptus camaldulensis</t>
  </si>
  <si>
    <t>Eucalyptus gunnii</t>
  </si>
  <si>
    <t>Eucalyptus grandis</t>
  </si>
  <si>
    <t>Onbiray</t>
  </si>
  <si>
    <t>Primula obconica</t>
  </si>
  <si>
    <t>Primula  x polyantha</t>
  </si>
  <si>
    <t>Primula sieboldii</t>
  </si>
  <si>
    <t>Orkide</t>
  </si>
  <si>
    <t>Cymbidium andersonii</t>
  </si>
  <si>
    <t>Orkide Ağacı</t>
  </si>
  <si>
    <t>Bauhinia  ssp.</t>
  </si>
  <si>
    <t>Orman Asması</t>
  </si>
  <si>
    <t>Clematis ssp.</t>
  </si>
  <si>
    <t>Orman Sarmaşığı</t>
  </si>
  <si>
    <t>Hedera canariensis</t>
  </si>
  <si>
    <t>Hedera hibernica</t>
  </si>
  <si>
    <t xml:space="preserve">Orman Sarmaşığı </t>
  </si>
  <si>
    <t>Hedera algeriensis</t>
  </si>
  <si>
    <t>Orman Sarmaşığı  Elegantissima-</t>
  </si>
  <si>
    <t>Hedera helix--</t>
  </si>
  <si>
    <t xml:space="preserve">Orman Sarmaşığı  Erecta  </t>
  </si>
  <si>
    <t>Hedera helix--Erecta--</t>
  </si>
  <si>
    <t>Orman Sarmaşığı  Little Diamon-</t>
  </si>
  <si>
    <t xml:space="preserve">Hedera helix--Little </t>
  </si>
  <si>
    <t>Orman Sarmaşığı  Oro di Boglia</t>
  </si>
  <si>
    <t xml:space="preserve">Hedera helix--Oro di </t>
  </si>
  <si>
    <t xml:space="preserve">Orman Sarmaşığı  Sagittifolia </t>
  </si>
  <si>
    <t>Orman Sarmaşığı(alacalı)</t>
  </si>
  <si>
    <t xml:space="preserve">Hedera helix </t>
  </si>
  <si>
    <t>Orman Sarmaşığı(Kaya sarmaşığı)</t>
  </si>
  <si>
    <t>Hedera helix</t>
  </si>
  <si>
    <t>Ormangülü</t>
  </si>
  <si>
    <t>Rhododendron ssp.</t>
  </si>
  <si>
    <t>Ortanca</t>
  </si>
  <si>
    <t>Hidrangea macrophylla</t>
  </si>
  <si>
    <t>Osmanlı çimi</t>
  </si>
  <si>
    <t>Ophiopogon japonicus</t>
  </si>
  <si>
    <t>Osmantus</t>
  </si>
  <si>
    <t>Osmanthus heterophyllus</t>
  </si>
  <si>
    <t>Osmantus-variegatus-</t>
  </si>
  <si>
    <t xml:space="preserve">Osmanthus heterophyllus </t>
  </si>
  <si>
    <t>Oya(archerana)</t>
  </si>
  <si>
    <t>Lagerstroemia archerana</t>
  </si>
  <si>
    <t>Oya(floribunda)</t>
  </si>
  <si>
    <t>Lagerstroemia floribunda</t>
  </si>
  <si>
    <t>Oya(flos reginae)</t>
  </si>
  <si>
    <t>Lagerstroemia flos reginae</t>
  </si>
  <si>
    <t>Oya(indica)</t>
  </si>
  <si>
    <t>Lagerstroemia indica</t>
  </si>
  <si>
    <t>Oya(lanceolata)</t>
  </si>
  <si>
    <t>Lagerstroemia lanceolata</t>
  </si>
  <si>
    <t>Oya(subcordata)</t>
  </si>
  <si>
    <t>Lagerstroemia subcordata</t>
  </si>
  <si>
    <t>Oya(thorellii)</t>
  </si>
  <si>
    <t>Lagerstroemia thorellii</t>
  </si>
  <si>
    <t>Palmiye(Pamuk)</t>
  </si>
  <si>
    <t>Washingtonia robusta</t>
  </si>
  <si>
    <t>Panjur</t>
  </si>
  <si>
    <t>Nephrolepis ssp.</t>
  </si>
  <si>
    <t>Papatya</t>
  </si>
  <si>
    <t>Anthemis ssp.</t>
  </si>
  <si>
    <t>Papatya(çesme)</t>
  </si>
  <si>
    <t xml:space="preserve">Chrysanthemum </t>
  </si>
  <si>
    <t>Pasta Ağacı</t>
  </si>
  <si>
    <t>Cercidiphyllum japonicum</t>
  </si>
  <si>
    <t>Paşa Kılıcı</t>
  </si>
  <si>
    <t>Sanseveria ssp.</t>
  </si>
  <si>
    <t>Patlangaç</t>
  </si>
  <si>
    <t>Colutea arborescens</t>
  </si>
  <si>
    <t>Pavlonya(elongata)</t>
  </si>
  <si>
    <t>Paulownia elongata</t>
  </si>
  <si>
    <t>Pavlonya(fortunei)</t>
  </si>
  <si>
    <t>Paulownia fortunei</t>
  </si>
  <si>
    <t>Pavlonya(tomentosa)</t>
  </si>
  <si>
    <t>Paulownia tomentosa</t>
  </si>
  <si>
    <t>Pelinotu</t>
  </si>
  <si>
    <t>Artemisia ssp.</t>
  </si>
  <si>
    <t>Peperomya</t>
  </si>
  <si>
    <t>Peperomia scandes</t>
  </si>
  <si>
    <t>Pepino(Ağaç Kavunu)</t>
  </si>
  <si>
    <t>Solanum muricatum</t>
  </si>
  <si>
    <t>Peru Zakkumu</t>
  </si>
  <si>
    <t>Thevetia peruviana</t>
  </si>
  <si>
    <t>Petunya</t>
  </si>
  <si>
    <t>Petunia ssp.</t>
  </si>
  <si>
    <t xml:space="preserve">Phloks </t>
  </si>
  <si>
    <t>Phlox ssp.</t>
  </si>
  <si>
    <t>Pieris</t>
  </si>
  <si>
    <t>Pieris japonica-Firecrest-</t>
  </si>
  <si>
    <t>Pieris japonica</t>
  </si>
  <si>
    <t>Pitosporum</t>
  </si>
  <si>
    <t>Pittosporum tobira</t>
  </si>
  <si>
    <t>Pitosporum  Undulatum-</t>
  </si>
  <si>
    <t>Pittosporum undulatum</t>
  </si>
  <si>
    <t xml:space="preserve">Pitosporum  Variegatum  </t>
  </si>
  <si>
    <t>Pittosporum tobira--</t>
  </si>
  <si>
    <t>Pitosporum(Bodur)</t>
  </si>
  <si>
    <t>Pittosporum tobira nana</t>
  </si>
  <si>
    <t>Poligon sarmaşık,Çobandeğneği</t>
  </si>
  <si>
    <t xml:space="preserve">Polygonum </t>
  </si>
  <si>
    <t>Polygonum aybertii</t>
  </si>
  <si>
    <t xml:space="preserve">Porsuk  Nana  </t>
  </si>
  <si>
    <t>Taxus cuspidata--Nana--</t>
  </si>
  <si>
    <t>Porsuk(Adi)</t>
  </si>
  <si>
    <t>Taxus baccata</t>
  </si>
  <si>
    <t>Porsuk(Sütun Altuni)</t>
  </si>
  <si>
    <t xml:space="preserve">Taxus baccata--Fastigiata </t>
  </si>
  <si>
    <t>Porsuk(Sütun)</t>
  </si>
  <si>
    <t>Taxus baccata--</t>
  </si>
  <si>
    <t>Portakal</t>
  </si>
  <si>
    <t>Citrus sinensis</t>
  </si>
  <si>
    <t>Radiataçamı</t>
  </si>
  <si>
    <t>Rodos Gülü</t>
  </si>
  <si>
    <t>Camellia japonica</t>
  </si>
  <si>
    <t>Sabun ağacı</t>
  </si>
  <si>
    <t>Sapindus mukorossi</t>
  </si>
  <si>
    <t>Pinus maritima</t>
  </si>
  <si>
    <t>Sakayık</t>
  </si>
  <si>
    <t>Paeonia pregrina</t>
  </si>
  <si>
    <t>Sakayık(Odunsu)</t>
  </si>
  <si>
    <t>Paeonia suffruticosa</t>
  </si>
  <si>
    <t>Sakız(Atlantik)</t>
  </si>
  <si>
    <t>Pistacia atlantica</t>
  </si>
  <si>
    <t>Sakızağacı</t>
  </si>
  <si>
    <t>Pistacia lentiscus</t>
  </si>
  <si>
    <t>Saksual Çalısı(Sazak)</t>
  </si>
  <si>
    <t>Haloxylon persicum</t>
  </si>
  <si>
    <t>Haloxylon aphyllum</t>
  </si>
  <si>
    <t>Salon palmiyesi</t>
  </si>
  <si>
    <t>Livistona chinensis</t>
  </si>
  <si>
    <t>Salon sarmaşığı</t>
  </si>
  <si>
    <t>Rhaphidophora aurea</t>
  </si>
  <si>
    <t>Salon Yaprağı</t>
  </si>
  <si>
    <t>Aspidistra elatior</t>
  </si>
  <si>
    <t>Sandal,Hartlap</t>
  </si>
  <si>
    <t>Arbutus andrachne(A.</t>
  </si>
  <si>
    <t>Sardunya</t>
  </si>
  <si>
    <t>Pelargonium ssp.</t>
  </si>
  <si>
    <t>Sardunya(Sakız)</t>
  </si>
  <si>
    <t>Pelargonium peltatum</t>
  </si>
  <si>
    <t>Sarı sabır</t>
  </si>
  <si>
    <t xml:space="preserve">Agave americana </t>
  </si>
  <si>
    <t xml:space="preserve">Agave americana x </t>
  </si>
  <si>
    <t xml:space="preserve">Sarı sabır  Marginata  </t>
  </si>
  <si>
    <t xml:space="preserve">Agave angustifolia </t>
  </si>
  <si>
    <t xml:space="preserve">Sarı sabır  Variegata  </t>
  </si>
  <si>
    <t>Agave americana--</t>
  </si>
  <si>
    <t>Sarıboya(Mahonya) Çalısı</t>
  </si>
  <si>
    <t>Mahonia x media</t>
  </si>
  <si>
    <t xml:space="preserve">Sarıboya(Mahonya) Çalısı (Winter </t>
  </si>
  <si>
    <t xml:space="preserve">Mahonia x media-Winter </t>
  </si>
  <si>
    <t>Sarıboya(Mahonya) Çalısı(Yeşil)</t>
  </si>
  <si>
    <t>Mahonia lomariifolia</t>
  </si>
  <si>
    <t>Sarıboya(Mahonya) Çalısı-Fortunei-</t>
  </si>
  <si>
    <t>Mahonia fortunei</t>
  </si>
  <si>
    <t>Sarıçam</t>
  </si>
  <si>
    <t>Sarısalkım</t>
  </si>
  <si>
    <t>Laburnum anagyroides</t>
  </si>
  <si>
    <t>Sarısalkım-Vossii-</t>
  </si>
  <si>
    <t>Laburnum x watereri-</t>
  </si>
  <si>
    <t>Sarmaşık(Amerikan Yapışan)</t>
  </si>
  <si>
    <t>Amphelopsis veitchii</t>
  </si>
  <si>
    <t>Sarmaşık(Amerikan)</t>
  </si>
  <si>
    <t>Amphelopsis guinguefolia</t>
  </si>
  <si>
    <t>Amphelopsis megalophylla</t>
  </si>
  <si>
    <t>Amphelopsis orientalis</t>
  </si>
  <si>
    <t>Amphelopsis japonica</t>
  </si>
  <si>
    <t>Saz(Pompas)</t>
  </si>
  <si>
    <t>Cortaderia selloana</t>
  </si>
  <si>
    <t>Cortaderia selloana-Rosea-</t>
  </si>
  <si>
    <t xml:space="preserve">Cortaderia selloana-Gold </t>
  </si>
  <si>
    <t>Cortaderia selloana-</t>
  </si>
  <si>
    <t>Sedir(Atlas)</t>
  </si>
  <si>
    <t>Cedrus atlantica</t>
  </si>
  <si>
    <t>Sedir(Himalaya Altuni)</t>
  </si>
  <si>
    <t>Cedrus deodora--Aurea--</t>
  </si>
  <si>
    <t>Sedir(Himalaya Sarkık)</t>
  </si>
  <si>
    <t>Cedrus deodora--</t>
  </si>
  <si>
    <t>Sedir(Himalaya)</t>
  </si>
  <si>
    <t>Cedrus deodora</t>
  </si>
  <si>
    <t>Sedir(Mavi Atlas)</t>
  </si>
  <si>
    <t>Cedrus atlantica--Glauca--</t>
  </si>
  <si>
    <t>Sedir(Sarkık Mavi Atlas)</t>
  </si>
  <si>
    <t xml:space="preserve">Cedrus atlantica--Glauca </t>
  </si>
  <si>
    <t>Sedir(Toros)</t>
  </si>
  <si>
    <t>Seflara(Parlak Aralya)</t>
  </si>
  <si>
    <t>Schefflera ssp.</t>
  </si>
  <si>
    <t>Sekoya(Kıyı)</t>
  </si>
  <si>
    <t>Sequoia sempervirens</t>
  </si>
  <si>
    <t>Selluka</t>
  </si>
  <si>
    <t>Vigna caracalla</t>
  </si>
  <si>
    <t>Servi(Dallı Altuni)</t>
  </si>
  <si>
    <t>Cupressus sempervirens--</t>
  </si>
  <si>
    <t>Servi(Kara Dallı)</t>
  </si>
  <si>
    <t xml:space="preserve">Cupressus sempervirens </t>
  </si>
  <si>
    <t>Servi(Kara pramidal)</t>
  </si>
  <si>
    <t>Servi(Kara Sütun)</t>
  </si>
  <si>
    <t>Servi(Kaşmir)</t>
  </si>
  <si>
    <t>Cupressus cashmeriana</t>
  </si>
  <si>
    <t>Servi(Kırtık)</t>
  </si>
  <si>
    <t>Cupressus glabra</t>
  </si>
  <si>
    <t>Servi(Kokulu)</t>
  </si>
  <si>
    <t>Cupressus gowenniana</t>
  </si>
  <si>
    <t>Servi(Limon)</t>
  </si>
  <si>
    <t>Cupressus macrocarpa</t>
  </si>
  <si>
    <t xml:space="preserve">Servi(Limon)  Aurea  </t>
  </si>
  <si>
    <t>Cupressus macrocarpa--</t>
  </si>
  <si>
    <t xml:space="preserve">Servi(Limon)  Goldcrest  </t>
  </si>
  <si>
    <t>Cupressus macrocarpa -</t>
  </si>
  <si>
    <t>Servi(Limon)-Lutea-</t>
  </si>
  <si>
    <t xml:space="preserve">Cupressus macrocarpa </t>
  </si>
  <si>
    <t>Servi(Mavi Aşılı)</t>
  </si>
  <si>
    <t xml:space="preserve">Cupressus arizonica-- </t>
  </si>
  <si>
    <t>Servi(Mavi Konik)</t>
  </si>
  <si>
    <t>Cupressus arizonica--</t>
  </si>
  <si>
    <t>Servi(Mavi Sütun)</t>
  </si>
  <si>
    <t xml:space="preserve">Servi(Mavi Sütun)  Fast.Aurea </t>
  </si>
  <si>
    <t>Servi(Mavi)</t>
  </si>
  <si>
    <t>Sığırdili</t>
  </si>
  <si>
    <t>Anchusa azurea</t>
  </si>
  <si>
    <t>Liquidambar styraciflua</t>
  </si>
  <si>
    <t>Sığla(orientalis)</t>
  </si>
  <si>
    <t>Sihir Cevizi</t>
  </si>
  <si>
    <t>Hamamelis mollis</t>
  </si>
  <si>
    <t>Sikas</t>
  </si>
  <si>
    <t>Cycas revoluta</t>
  </si>
  <si>
    <t>Cycas kennedyana</t>
  </si>
  <si>
    <t>Cycas media</t>
  </si>
  <si>
    <t>Sikas Yalancı Sago Palmiyesi</t>
  </si>
  <si>
    <t>Cycas circinalis</t>
  </si>
  <si>
    <t>Similax</t>
  </si>
  <si>
    <t>Similax aspera</t>
  </si>
  <si>
    <t>Sinameki</t>
  </si>
  <si>
    <t>Cassia ssp.</t>
  </si>
  <si>
    <t>Singoniyum</t>
  </si>
  <si>
    <t>Syngonium podophullum</t>
  </si>
  <si>
    <t>Skimmia</t>
  </si>
  <si>
    <t>Skimmia japonica</t>
  </si>
  <si>
    <t>Skimmia  Foremanii  (Kirmizi)</t>
  </si>
  <si>
    <t>Skimmia japonica--</t>
  </si>
  <si>
    <t>Sofora(Sarkık)</t>
  </si>
  <si>
    <t>Sophora japonica-pendula-</t>
  </si>
  <si>
    <t>Sorbarya,Beyaz püskül</t>
  </si>
  <si>
    <t>Sorbaria sorbifolia</t>
  </si>
  <si>
    <t>Söğüt (Ak)</t>
  </si>
  <si>
    <t>Salix alba</t>
  </si>
  <si>
    <t>Söğüt(Boz)</t>
  </si>
  <si>
    <t>Salix cinerea</t>
  </si>
  <si>
    <t>Söğüt(Helezon)</t>
  </si>
  <si>
    <t>Salix matsudana var.</t>
  </si>
  <si>
    <t>Söğüt(Keçi)</t>
  </si>
  <si>
    <t>Salix caprea</t>
  </si>
  <si>
    <t>Söğüt(Keçi)Sarkık</t>
  </si>
  <si>
    <t>Salix caprea cv.pendula</t>
  </si>
  <si>
    <t>Söğüt(Sarı)</t>
  </si>
  <si>
    <t>Salix alba var. vitellina</t>
  </si>
  <si>
    <t>Söğüt(Sarkık)</t>
  </si>
  <si>
    <t>Salix babylonica</t>
  </si>
  <si>
    <t>Söğüt(Sepetçi)</t>
  </si>
  <si>
    <t>Salix viminalis</t>
  </si>
  <si>
    <t>Sumak</t>
  </si>
  <si>
    <t>Rhus typhina</t>
  </si>
  <si>
    <t>Sumak(Derici)</t>
  </si>
  <si>
    <t>Rhus coriaria</t>
  </si>
  <si>
    <t>Susediri</t>
  </si>
  <si>
    <t>Libocedrus decurrens</t>
  </si>
  <si>
    <t xml:space="preserve">Susediri  Aureovariegata  </t>
  </si>
  <si>
    <t>Libocedrus decurrens--</t>
  </si>
  <si>
    <t>Sülün akasya</t>
  </si>
  <si>
    <t>Parkinsonia aculeata</t>
  </si>
  <si>
    <t>Sümbül</t>
  </si>
  <si>
    <t>Hyacinthus orientalis</t>
  </si>
  <si>
    <t>Süpürge Çalısı(Calluna)</t>
  </si>
  <si>
    <t>Calluna vulgaris</t>
  </si>
  <si>
    <t>Süs Elması(Aşılı)</t>
  </si>
  <si>
    <t>Malus floribunda</t>
  </si>
  <si>
    <t>Süs Elması(Aşısız)</t>
  </si>
  <si>
    <t>Süs Eriği(Aşılı)</t>
  </si>
  <si>
    <t>Prunus cerasifera-</t>
  </si>
  <si>
    <t>Süs Eriği(Aşısız)</t>
  </si>
  <si>
    <t xml:space="preserve">Prunus </t>
  </si>
  <si>
    <t>Süs Lahanası</t>
  </si>
  <si>
    <t>Brassica ssp.</t>
  </si>
  <si>
    <t>Süs Şeftalisi(Aşılı)</t>
  </si>
  <si>
    <t>Prunus persica</t>
  </si>
  <si>
    <t>Süs Vişnesi(Aşılı)</t>
  </si>
  <si>
    <t>Prunus cerasus</t>
  </si>
  <si>
    <t>Süs Vişnesi(Aşısız)</t>
  </si>
  <si>
    <t>Süs Vişnesi-caproniana-</t>
  </si>
  <si>
    <t>Prunus cerasus-</t>
  </si>
  <si>
    <t>Sütleğen</t>
  </si>
  <si>
    <t>Euphorbia ssp.</t>
  </si>
  <si>
    <t>Sütun Sarıçam</t>
  </si>
  <si>
    <t>Pinus sylvestris fastigiata</t>
  </si>
  <si>
    <t>Şeftali(Aşısız)</t>
  </si>
  <si>
    <t>Şimşir</t>
  </si>
  <si>
    <t>Buxus sempervirens</t>
  </si>
  <si>
    <t>Buxus microphylla</t>
  </si>
  <si>
    <t xml:space="preserve">Şimşir  Argentea  </t>
  </si>
  <si>
    <t>Buxus sempervirens--</t>
  </si>
  <si>
    <t xml:space="preserve">Şimşir  Aureo variegata  </t>
  </si>
  <si>
    <t xml:space="preserve">Şimşir  Linearifolia  </t>
  </si>
  <si>
    <t xml:space="preserve">Şimşir  Rotundifolia  </t>
  </si>
  <si>
    <t>Şimşir(Osmanlı)</t>
  </si>
  <si>
    <t>Buxus longifolia</t>
  </si>
  <si>
    <t>Taflan (Alacalı Küçük Yap.)</t>
  </si>
  <si>
    <t xml:space="preserve">Euonymus japonica </t>
  </si>
  <si>
    <t>Taflan (gümüsi)</t>
  </si>
  <si>
    <t>Taflan (Küçük Yap.)</t>
  </si>
  <si>
    <t>Taflan (Yesil)</t>
  </si>
  <si>
    <t xml:space="preserve">Euonymus japonica  </t>
  </si>
  <si>
    <t>Taflan(Alacalı)</t>
  </si>
  <si>
    <t>Taflan(Alatus)</t>
  </si>
  <si>
    <t>Euonymus alatus</t>
  </si>
  <si>
    <t>Taflan(Altuni)</t>
  </si>
  <si>
    <t>Euonymus japonica--</t>
  </si>
  <si>
    <t xml:space="preserve">Taflan(K.Yap)  Emerald n gold </t>
  </si>
  <si>
    <t>Euonymus fortunei--</t>
  </si>
  <si>
    <t xml:space="preserve">Taflan(K.Yap.)  Azusa  </t>
  </si>
  <si>
    <t>Taflan(K.Yap.)  Emerald Gaiety</t>
  </si>
  <si>
    <t xml:space="preserve">Taflan(K.Yap.)  Silver Queen  </t>
  </si>
  <si>
    <t xml:space="preserve">Euonymus fortunei--Silver </t>
  </si>
  <si>
    <t>Taflan(Konik)</t>
  </si>
  <si>
    <t>Euonymus europaeus</t>
  </si>
  <si>
    <t>Taflan(yayılıcı alacalı)</t>
  </si>
  <si>
    <t>Euonymus fortunei aurea</t>
  </si>
  <si>
    <t>Taflan(yayılıcı)</t>
  </si>
  <si>
    <t>Euonymus fortunei</t>
  </si>
  <si>
    <t>Taflan(yayılıcı)-Coloratus-</t>
  </si>
  <si>
    <t>Euonymus fortunei-</t>
  </si>
  <si>
    <t>Taflan(yayılıcı)-Emerald n Gold-</t>
  </si>
  <si>
    <t>Taflan(yayılıcı)-Gracilis-</t>
  </si>
  <si>
    <t>Taflan-Albomarginata-</t>
  </si>
  <si>
    <t>Euonymus japonica-</t>
  </si>
  <si>
    <t>Taflan-Green Rocket-</t>
  </si>
  <si>
    <t xml:space="preserve">Euonymus japonica-Green </t>
  </si>
  <si>
    <t>Tarçın ağacı</t>
  </si>
  <si>
    <t>Cortex cinnamoni</t>
  </si>
  <si>
    <t>Taş Armudu</t>
  </si>
  <si>
    <t>Amelanchier canadensis</t>
  </si>
  <si>
    <t>Tesbihağacı</t>
  </si>
  <si>
    <t>Testere çiceği</t>
  </si>
  <si>
    <t>Aloe vera</t>
  </si>
  <si>
    <t>Aloe arborescens</t>
  </si>
  <si>
    <t xml:space="preserve">Testere çiceği  Variegata  </t>
  </si>
  <si>
    <t>Aloe arborescens Variegata</t>
  </si>
  <si>
    <t>Titrek kavak</t>
  </si>
  <si>
    <t>Populus tremula</t>
  </si>
  <si>
    <t>Trabzonhurması</t>
  </si>
  <si>
    <t>Diospyros kaki</t>
  </si>
  <si>
    <t>Tsuga(Kanada)</t>
  </si>
  <si>
    <t>Tsuga canadensis</t>
  </si>
  <si>
    <t>Turunç</t>
  </si>
  <si>
    <t>Citrus aurantium</t>
  </si>
  <si>
    <t>Turunç(Bergamot)</t>
  </si>
  <si>
    <t>Citrus aurantium bergamia</t>
  </si>
  <si>
    <t>Türk Çitlenbiği</t>
  </si>
  <si>
    <t>Celtis tournefortii</t>
  </si>
  <si>
    <t>Tüylü Çitlenbik</t>
  </si>
  <si>
    <t>Celtis glabrata</t>
  </si>
  <si>
    <t>Sorbus domestica</t>
  </si>
  <si>
    <t>Üvez(Ak)</t>
  </si>
  <si>
    <t>Sorbus umbellata</t>
  </si>
  <si>
    <t>Üvez(Akçaağaç yap.)</t>
  </si>
  <si>
    <t>Sorbus torminalis</t>
  </si>
  <si>
    <t>Vapurdumanı</t>
  </si>
  <si>
    <t>Ageratum ssp.</t>
  </si>
  <si>
    <t>Vegelya</t>
  </si>
  <si>
    <t>Weigela floribunda</t>
  </si>
  <si>
    <t xml:space="preserve">Vegelya  Nivea  </t>
  </si>
  <si>
    <t>Weigela hortensis-Nivea-</t>
  </si>
  <si>
    <t>Vegelya(Alacali Yayilici)</t>
  </si>
  <si>
    <t xml:space="preserve">Weigela florida--Nana </t>
  </si>
  <si>
    <t>Vegelya(Alacali)</t>
  </si>
  <si>
    <t>Weigelia florida--</t>
  </si>
  <si>
    <t>Veronika</t>
  </si>
  <si>
    <t>Veronica ssp.</t>
  </si>
  <si>
    <t>Veymut Çamı</t>
  </si>
  <si>
    <t>Pinus strobus</t>
  </si>
  <si>
    <t>Çayüzümü(Ayı Üzümü,Likapa):</t>
  </si>
  <si>
    <t>Vaccinium arctostapylos</t>
  </si>
  <si>
    <t>Çobanüzümü(Yaban mersini)</t>
  </si>
  <si>
    <t>Vaccinium myrtilus</t>
  </si>
  <si>
    <t>Maviyemiş:(Blueberry)</t>
  </si>
  <si>
    <t>Vaccinium corymbosum</t>
  </si>
  <si>
    <t>Yabani Defne</t>
  </si>
  <si>
    <t>Daphne ssp.</t>
  </si>
  <si>
    <t>Yalancı Akasya</t>
  </si>
  <si>
    <t>Yalancı Akasya(Kırmızı)</t>
  </si>
  <si>
    <t>Robinia hispida rosea</t>
  </si>
  <si>
    <t>Yalancı Akasya(Pembe çiçekli)</t>
  </si>
  <si>
    <t>Robinia kelseyi</t>
  </si>
  <si>
    <t>Yalancı Akasya(Piramidal)</t>
  </si>
  <si>
    <t>Robinia pseudoacacia-</t>
  </si>
  <si>
    <t>Yalancı Akasya(Top)</t>
  </si>
  <si>
    <t>Yalancı akasya (Pakistan)</t>
  </si>
  <si>
    <t>Senegalia modesta</t>
  </si>
  <si>
    <t>Yalancı Çivit</t>
  </si>
  <si>
    <t>Amorpha fruticosa</t>
  </si>
  <si>
    <t>Yalancı İğde</t>
  </si>
  <si>
    <t>Hippophae rhamnoides</t>
  </si>
  <si>
    <t>Yalancı karabiber</t>
  </si>
  <si>
    <t>Schinus molle</t>
  </si>
  <si>
    <t>Yalancı Porsuk</t>
  </si>
  <si>
    <t xml:space="preserve">Cepholataxus drupacea (C. </t>
  </si>
  <si>
    <t xml:space="preserve">Yalancı Porsuk  Fastigiata  </t>
  </si>
  <si>
    <t xml:space="preserve">Cepholataxus </t>
  </si>
  <si>
    <t>Yalancı portakal ağacı</t>
  </si>
  <si>
    <t>Maclura pomifera</t>
  </si>
  <si>
    <t xml:space="preserve">Yalancı Servi  </t>
  </si>
  <si>
    <t>Chamaecyparis lawsoniana</t>
  </si>
  <si>
    <t xml:space="preserve">Yalancı Servi  Aurea  </t>
  </si>
  <si>
    <t xml:space="preserve">Chamaecyparis </t>
  </si>
  <si>
    <t xml:space="preserve">Yalancı Servi  Boulevard  </t>
  </si>
  <si>
    <t>Chamaecyparis pisifera--</t>
  </si>
  <si>
    <t xml:space="preserve">Yalancı Servi  Columnaris  </t>
  </si>
  <si>
    <t xml:space="preserve">Yalancı Servi  Elwood s Gold </t>
  </si>
  <si>
    <t xml:space="preserve">Yalancı Servi  Elwoodii  </t>
  </si>
  <si>
    <t xml:space="preserve">Yalancı Servi  Filifera  </t>
  </si>
  <si>
    <t>Yalancı Servi  Filifera Aurea</t>
  </si>
  <si>
    <t xml:space="preserve">Yalancı Servi  Fletcheri  </t>
  </si>
  <si>
    <t xml:space="preserve">Yalancı Servi  Gold  </t>
  </si>
  <si>
    <t xml:space="preserve">Chamaecyparis lawsoniana </t>
  </si>
  <si>
    <t xml:space="preserve">Yalancı Servi  Lanei  </t>
  </si>
  <si>
    <t xml:space="preserve">Yalancı Servi  Nana Gracilis </t>
  </si>
  <si>
    <t>Chamaecyparis obtusa--</t>
  </si>
  <si>
    <t xml:space="preserve">Yalancı Servi  Pendula  </t>
  </si>
  <si>
    <t xml:space="preserve">Yalancı Servi  Stardust  </t>
  </si>
  <si>
    <t xml:space="preserve">Yalancı Servi  Stevartii  </t>
  </si>
  <si>
    <t xml:space="preserve">Yalancı Servi  Thyoides  </t>
  </si>
  <si>
    <t xml:space="preserve">Yalancı Servi -Allumii  </t>
  </si>
  <si>
    <t xml:space="preserve">Yalancı Servi -Gümüşi  </t>
  </si>
  <si>
    <t xml:space="preserve">Yalancı Servi -Setsummer  </t>
  </si>
  <si>
    <t xml:space="preserve">Yalancı Servi -Stardust nana  </t>
  </si>
  <si>
    <t xml:space="preserve">Yalancı Servi(Notka)  </t>
  </si>
  <si>
    <t>Yalancı Servi--Allumi Gold--</t>
  </si>
  <si>
    <t>Yapık</t>
  </si>
  <si>
    <t>Juniperus communis nana</t>
  </si>
  <si>
    <t>Yaprağı Güzel</t>
  </si>
  <si>
    <t>Hypoestes ssp.</t>
  </si>
  <si>
    <t>Yasemin</t>
  </si>
  <si>
    <t>Jasminum x stephanense</t>
  </si>
  <si>
    <t xml:space="preserve">Yasemin  Argenteovariegatum  </t>
  </si>
  <si>
    <t>Jasminum officinale--</t>
  </si>
  <si>
    <t>Yasemin(Arap)</t>
  </si>
  <si>
    <t xml:space="preserve">Trachelospermum </t>
  </si>
  <si>
    <t>Yasemin(Beyaz)</t>
  </si>
  <si>
    <t>Jasminum officinale</t>
  </si>
  <si>
    <t>Yasemin(Ful kokulu)</t>
  </si>
  <si>
    <t>Jasminum polyanthum</t>
  </si>
  <si>
    <t>Yasemin(Mavi capensis)</t>
  </si>
  <si>
    <t>Plumbago capensis</t>
  </si>
  <si>
    <t>Yasemin(Mavi)</t>
  </si>
  <si>
    <t>Plumbago indica</t>
  </si>
  <si>
    <t>Plumbago auriculata</t>
  </si>
  <si>
    <t xml:space="preserve">Yasemin(Mavi)  Alba  </t>
  </si>
  <si>
    <t>Plumbago auriculata--</t>
  </si>
  <si>
    <t>Yasemin(Sarı)</t>
  </si>
  <si>
    <t>Jasminum nudiflorum</t>
  </si>
  <si>
    <t>Yeni Dünya Çiçeği</t>
  </si>
  <si>
    <t>Iberis sempervirens</t>
  </si>
  <si>
    <t>Yer Meşesi</t>
  </si>
  <si>
    <t>Teucrium fruticans</t>
  </si>
  <si>
    <t xml:space="preserve">Yer Meşesi  Azureum  </t>
  </si>
  <si>
    <t>Teucrium fruticans--</t>
  </si>
  <si>
    <t>Yer Meşesi(Pramit)</t>
  </si>
  <si>
    <t>Yerminesi</t>
  </si>
  <si>
    <t>Verbena officinalis</t>
  </si>
  <si>
    <t>Yılan yastığı</t>
  </si>
  <si>
    <t>Kniphofia uvaria</t>
  </si>
  <si>
    <t>Yıldız</t>
  </si>
  <si>
    <t>Aster ssp.</t>
  </si>
  <si>
    <t>Zahra</t>
  </si>
  <si>
    <t>Baccharis halimifolia</t>
  </si>
  <si>
    <t xml:space="preserve">Zakkum  Grandiflorum  </t>
  </si>
  <si>
    <t>Nerium oleander--</t>
  </si>
  <si>
    <t xml:space="preserve">Zakkum  Hardy Pink  </t>
  </si>
  <si>
    <t xml:space="preserve">Nerium oleander--Hardy </t>
  </si>
  <si>
    <t xml:space="preserve">Zakkum  Italia  </t>
  </si>
  <si>
    <t>Nerium oleander--Italia--</t>
  </si>
  <si>
    <t xml:space="preserve">Zakkum  Pink Beauty  </t>
  </si>
  <si>
    <t xml:space="preserve">Nerium oleander--Pink </t>
  </si>
  <si>
    <t>Zakkum (Açık Sarı Katmerli)</t>
  </si>
  <si>
    <t xml:space="preserve">Nerium oleander--Luteum </t>
  </si>
  <si>
    <t>Zakkum (Beyaz Yarı Katmerli)</t>
  </si>
  <si>
    <t xml:space="preserve">Nerium oleander--Album </t>
  </si>
  <si>
    <t>Zakkum (Panaşeli)</t>
  </si>
  <si>
    <t>Nerium oleander-Aurea-</t>
  </si>
  <si>
    <t>Zakkum (Pembe Katlı)</t>
  </si>
  <si>
    <t xml:space="preserve">Nerium oleander--Comte </t>
  </si>
  <si>
    <t>Zakkum (Pembe Kırmızı Katmerli)</t>
  </si>
  <si>
    <t xml:space="preserve">Nerium oleander--Roseum </t>
  </si>
  <si>
    <t>Zambak</t>
  </si>
  <si>
    <t>İris ssp.</t>
  </si>
  <si>
    <t>Zeytin</t>
  </si>
  <si>
    <t>Orman Bölge Müdürlüğü</t>
  </si>
  <si>
    <t>Fidanlık / İşletme Müdürlüğü</t>
  </si>
  <si>
    <t>Fidanlık/ATM Şefliğinin Adı</t>
  </si>
  <si>
    <t xml:space="preserve">Fidanlık Çalışma Alanı </t>
  </si>
  <si>
    <t>SANTRAL TELEFON NO</t>
  </si>
  <si>
    <t>ADANA</t>
  </si>
  <si>
    <t>Adana O.F.M</t>
  </si>
  <si>
    <t>Adana</t>
  </si>
  <si>
    <t>Köprüköy</t>
  </si>
  <si>
    <t>0 322 324 55 00</t>
  </si>
  <si>
    <t>Pos (Kıcak)</t>
  </si>
  <si>
    <t>Çukurova</t>
  </si>
  <si>
    <t>Ceyhan</t>
  </si>
  <si>
    <t>0 322 668 52 61</t>
  </si>
  <si>
    <t>Doğanbeyli</t>
  </si>
  <si>
    <t>Osmaniye</t>
  </si>
  <si>
    <t>0 328 825 88 54</t>
  </si>
  <si>
    <t>AMASYA</t>
  </si>
  <si>
    <t>Samsun O.F.M</t>
  </si>
  <si>
    <t>Samsun</t>
  </si>
  <si>
    <t>0 362 256 05 17</t>
  </si>
  <si>
    <t>Bafra</t>
  </si>
  <si>
    <t>Pamuklu</t>
  </si>
  <si>
    <t>0 362 542 81 50</t>
  </si>
  <si>
    <t>Kuşkayası</t>
  </si>
  <si>
    <t>Amasya</t>
  </si>
  <si>
    <t>Kapaklı</t>
  </si>
  <si>
    <t>0 358 218 40 10</t>
  </si>
  <si>
    <t>Tokat</t>
  </si>
  <si>
    <t>0 356 228 49 94</t>
  </si>
  <si>
    <t>Yazıcıoğlu</t>
  </si>
  <si>
    <t>Niksar</t>
  </si>
  <si>
    <t>Vezirköprü</t>
  </si>
  <si>
    <t xml:space="preserve">0 362 647 10 50 </t>
  </si>
  <si>
    <t>Çorum</t>
  </si>
  <si>
    <t>Sıklık</t>
  </si>
  <si>
    <t xml:space="preserve">0 364 227 79 01 </t>
  </si>
  <si>
    <t>ANKARA</t>
  </si>
  <si>
    <t>Ankara O.F.M</t>
  </si>
  <si>
    <t>Ankara</t>
  </si>
  <si>
    <t>Behiçbey</t>
  </si>
  <si>
    <t>0 312 211 13 59</t>
  </si>
  <si>
    <t>Elmadağ</t>
  </si>
  <si>
    <t>Ayaş</t>
  </si>
  <si>
    <t>İlyakut</t>
  </si>
  <si>
    <t>Kızılcahamam</t>
  </si>
  <si>
    <t>0 312 736 4090</t>
  </si>
  <si>
    <t>Beypazarı</t>
  </si>
  <si>
    <t>0 312  763 2757</t>
  </si>
  <si>
    <t>Nallıhan</t>
  </si>
  <si>
    <t>0 312 785 11 74</t>
  </si>
  <si>
    <t>Çankırı O.F.M</t>
  </si>
  <si>
    <t>Çankırı</t>
  </si>
  <si>
    <t>0 376 212 60 70</t>
  </si>
  <si>
    <t>Eldivan</t>
  </si>
  <si>
    <t>Çerkeş</t>
  </si>
  <si>
    <t>0 376 766 10 19</t>
  </si>
  <si>
    <t>ANTALYA</t>
  </si>
  <si>
    <t>Antalya O.F.M</t>
  </si>
  <si>
    <t>Antalya</t>
  </si>
  <si>
    <t>0242 339 03 00</t>
  </si>
  <si>
    <t>Elmalı</t>
  </si>
  <si>
    <t>0 242 627 30 62</t>
  </si>
  <si>
    <t>ARTVİN</t>
  </si>
  <si>
    <t>Ardanuç O.İ.M</t>
  </si>
  <si>
    <t>Ardanuç</t>
  </si>
  <si>
    <t>0 466 611 35 30</t>
  </si>
  <si>
    <t>Şavşat O.İ.M</t>
  </si>
  <si>
    <t>Şavşat</t>
  </si>
  <si>
    <t>0 466 517 10 21</t>
  </si>
  <si>
    <t>BALIKESİR</t>
  </si>
  <si>
    <t>Balıkesir O.F.M</t>
  </si>
  <si>
    <t>Balıkesir</t>
  </si>
  <si>
    <t xml:space="preserve">0 266 261 64 74 </t>
  </si>
  <si>
    <t>Dereli</t>
  </si>
  <si>
    <t>Dursunbey</t>
  </si>
  <si>
    <t>0 266 662 15 44</t>
  </si>
  <si>
    <t>Gölcük</t>
  </si>
  <si>
    <t>Sındırgı</t>
  </si>
  <si>
    <t>Seydan</t>
  </si>
  <si>
    <t>0 266 516 17 79</t>
  </si>
  <si>
    <t>Sünnü</t>
  </si>
  <si>
    <t>BOLU</t>
  </si>
  <si>
    <t>Bolu O.İ.M</t>
  </si>
  <si>
    <t>Bolu</t>
  </si>
  <si>
    <t>Çayırköy</t>
  </si>
  <si>
    <t>0 374 262 93 97</t>
  </si>
  <si>
    <t>Düzce O.İ.M</t>
  </si>
  <si>
    <t>Düzce</t>
  </si>
  <si>
    <t>Pınar</t>
  </si>
  <si>
    <t>0 380 551 32 99</t>
  </si>
  <si>
    <t>BURSA</t>
  </si>
  <si>
    <t>Bursa O.F.M</t>
  </si>
  <si>
    <t>Bursa</t>
  </si>
  <si>
    <t>0 224 211 40 90</t>
  </si>
  <si>
    <t>Yenişehir</t>
  </si>
  <si>
    <t>0 224 773 01 06</t>
  </si>
  <si>
    <t>Menteşe</t>
  </si>
  <si>
    <t>ÇANAKKALE</t>
  </si>
  <si>
    <t>Çanakkale O.F.M</t>
  </si>
  <si>
    <t>Ezine</t>
  </si>
  <si>
    <t>0 286 618 10 08</t>
  </si>
  <si>
    <t>Kalkım</t>
  </si>
  <si>
    <t>1 286 618 10 08</t>
  </si>
  <si>
    <t>Keşan</t>
  </si>
  <si>
    <t>0 284 714 10 36</t>
  </si>
  <si>
    <t>DENİZLİ</t>
  </si>
  <si>
    <t>Denizli O.F.M</t>
  </si>
  <si>
    <t>Denizli</t>
  </si>
  <si>
    <t>Karahasanlı</t>
  </si>
  <si>
    <t>0 258 361 08 05</t>
  </si>
  <si>
    <t>Gökpınar</t>
  </si>
  <si>
    <t>1 258 361 08 05</t>
  </si>
  <si>
    <t>Evrendede</t>
  </si>
  <si>
    <t>0 276 227 00 38</t>
  </si>
  <si>
    <t>ELAZIĞ</t>
  </si>
  <si>
    <t>Elazığ O.F.M</t>
  </si>
  <si>
    <t>Elazığ</t>
  </si>
  <si>
    <t>0 424 241 11 13</t>
  </si>
  <si>
    <t>Hazar</t>
  </si>
  <si>
    <t xml:space="preserve">0 424 241 11 13 </t>
  </si>
  <si>
    <t>Altınova</t>
  </si>
  <si>
    <t>0 424 254 23 15</t>
  </si>
  <si>
    <t>Malatya</t>
  </si>
  <si>
    <t>Dilek</t>
  </si>
  <si>
    <t xml:space="preserve">0 422 371 35 29 </t>
  </si>
  <si>
    <t>Kökpınar</t>
  </si>
  <si>
    <t>Bingöl</t>
  </si>
  <si>
    <t>0 428 212 10 31</t>
  </si>
  <si>
    <t>Tunceli</t>
  </si>
  <si>
    <t>0 426 213 10 31</t>
  </si>
  <si>
    <t>Muş O.İ.M</t>
  </si>
  <si>
    <t>Muş</t>
  </si>
  <si>
    <t>Hasköy</t>
  </si>
  <si>
    <t>0 436 212 01 14</t>
  </si>
  <si>
    <t>Van O.İ.M.</t>
  </si>
  <si>
    <t>Van</t>
  </si>
  <si>
    <t>0 432 215 78 26</t>
  </si>
  <si>
    <t>ERZURUM</t>
  </si>
  <si>
    <t>Iğdır  O.İ.M</t>
  </si>
  <si>
    <t>Iğdır ATM</t>
  </si>
  <si>
    <t>Iğdır</t>
  </si>
  <si>
    <t>0 476 227 52 80</t>
  </si>
  <si>
    <t>Erzurum O.F.M</t>
  </si>
  <si>
    <t>Erzurum</t>
  </si>
  <si>
    <t>0 442 234 49 07</t>
  </si>
  <si>
    <t>Horasan</t>
  </si>
  <si>
    <t>0 442 711 30 23</t>
  </si>
  <si>
    <t>Erzincan</t>
  </si>
  <si>
    <t>0 446 223 57 57</t>
  </si>
  <si>
    <t>Refahiye</t>
  </si>
  <si>
    <t>0 446 761 20 19</t>
  </si>
  <si>
    <t>Sarıkamış</t>
  </si>
  <si>
    <t>0 474 711 56 81</t>
  </si>
  <si>
    <t>Kars</t>
  </si>
  <si>
    <t>0 474 212 58 10</t>
  </si>
  <si>
    <t>Ağrı</t>
  </si>
  <si>
    <t>0 472 215 73 74</t>
  </si>
  <si>
    <t>ESKİŞEHİR</t>
  </si>
  <si>
    <t>Eskişehir O.F.M</t>
  </si>
  <si>
    <t>Eskişehir</t>
  </si>
  <si>
    <t>0 222 324 12 10</t>
  </si>
  <si>
    <t>Sarıcakaya</t>
  </si>
  <si>
    <t>Afyon O.F.M</t>
  </si>
  <si>
    <t>Sandıklı</t>
  </si>
  <si>
    <t>Sorkun</t>
  </si>
  <si>
    <t>0 272 511 21 26</t>
  </si>
  <si>
    <t>Afyonkarahisar</t>
  </si>
  <si>
    <t>Şuhut</t>
  </si>
  <si>
    <t>0 272 215 33 32</t>
  </si>
  <si>
    <t>GİRESUN</t>
  </si>
  <si>
    <t>Ordu O.F.M</t>
  </si>
  <si>
    <t>Ordu</t>
  </si>
  <si>
    <t xml:space="preserve">0 452 237 02 19 </t>
  </si>
  <si>
    <t>Kurşunçal</t>
  </si>
  <si>
    <t>Ünye</t>
  </si>
  <si>
    <t>Tirebolu</t>
  </si>
  <si>
    <t xml:space="preserve">0 454 423 22 62  </t>
  </si>
  <si>
    <t>Kemerköprü</t>
  </si>
  <si>
    <t>0 452  237 0219</t>
  </si>
  <si>
    <t>Şebink.hisar</t>
  </si>
  <si>
    <t>Şebinkarahisar</t>
  </si>
  <si>
    <t>0 454 711 40 41</t>
  </si>
  <si>
    <t>HATAY</t>
  </si>
  <si>
    <t>Hatay Serinyol O.F.M</t>
  </si>
  <si>
    <t>Serinyol</t>
  </si>
  <si>
    <t>0 326 233 24 97</t>
  </si>
  <si>
    <t>ISPARTA</t>
  </si>
  <si>
    <t>Eğirdir O.F.M</t>
  </si>
  <si>
    <t>Eğirdir</t>
  </si>
  <si>
    <t>0 246 313 20 06</t>
  </si>
  <si>
    <t>Gölhisar</t>
  </si>
  <si>
    <t>0 248 411 30 23</t>
  </si>
  <si>
    <t>İSTANBUL</t>
  </si>
  <si>
    <t>İstanbul O.F.M</t>
  </si>
  <si>
    <t>Bahçeköy</t>
  </si>
  <si>
    <t xml:space="preserve">0 212 226 10 28 </t>
  </si>
  <si>
    <t>Köyyeri</t>
  </si>
  <si>
    <t>Göktürk</t>
  </si>
  <si>
    <t>0 212 322 00 14</t>
  </si>
  <si>
    <t>Kurtkemeri</t>
  </si>
  <si>
    <t>Çobançeşme</t>
  </si>
  <si>
    <t>0 212 624 32 44</t>
  </si>
  <si>
    <t>Lüleburgaz O.F.M</t>
  </si>
  <si>
    <t>Lüleburgaz</t>
  </si>
  <si>
    <t>0 288 223 91 51</t>
  </si>
  <si>
    <t>Edirne</t>
  </si>
  <si>
    <t>Demirköy</t>
  </si>
  <si>
    <t>Longoz</t>
  </si>
  <si>
    <t>0 288 681 51 41</t>
  </si>
  <si>
    <t>İZMİR</t>
  </si>
  <si>
    <t xml:space="preserve"> Torbalı O.F.M</t>
  </si>
  <si>
    <t>Torbalı</t>
  </si>
  <si>
    <t>0 232 856 17 34</t>
  </si>
  <si>
    <t>Karşıyaka</t>
  </si>
  <si>
    <t xml:space="preserve"> Muradiye O.F.M</t>
  </si>
  <si>
    <t>Muradiye</t>
  </si>
  <si>
    <t>0 236 214 05 57</t>
  </si>
  <si>
    <t>Salihli</t>
  </si>
  <si>
    <t>0 236 713 33 05</t>
  </si>
  <si>
    <t>K.MARAŞ</t>
  </si>
  <si>
    <t>Kahramanmaraş O.F.M</t>
  </si>
  <si>
    <t>Gaziantep</t>
  </si>
  <si>
    <t>0 342 336 50 40</t>
  </si>
  <si>
    <t>Tekir</t>
  </si>
  <si>
    <t xml:space="preserve">0 344 259 23 67 </t>
  </si>
  <si>
    <t>Üçkaya</t>
  </si>
  <si>
    <t>Göksun</t>
  </si>
  <si>
    <t>KASTAMONU</t>
  </si>
  <si>
    <t>Kastamonu O.F.M</t>
  </si>
  <si>
    <t>Gölköy</t>
  </si>
  <si>
    <t xml:space="preserve">0 366 215 30 58 </t>
  </si>
  <si>
    <t>Taşköprü</t>
  </si>
  <si>
    <t>Muzaffer Büyükterzi</t>
  </si>
  <si>
    <t>0 366  417 1119</t>
  </si>
  <si>
    <t>Daday</t>
  </si>
  <si>
    <t>0 366 622 10 20</t>
  </si>
  <si>
    <t>KAYSERİ</t>
  </si>
  <si>
    <t>Sivas O.F.M</t>
  </si>
  <si>
    <t>Sivas</t>
  </si>
  <si>
    <t>0 346 221 13 74</t>
  </si>
  <si>
    <t>.4 Eylül</t>
  </si>
  <si>
    <t>Tutmaç</t>
  </si>
  <si>
    <t>Akdağmadeni</t>
  </si>
  <si>
    <t>0 354  351 1072</t>
  </si>
  <si>
    <t>Çayıralan</t>
  </si>
  <si>
    <t>Kayseri</t>
  </si>
  <si>
    <t>0 352  351 1816</t>
  </si>
  <si>
    <t>Niğde O.İ.M</t>
  </si>
  <si>
    <t>Ulukışla</t>
  </si>
  <si>
    <t>0 388  540 2930</t>
  </si>
  <si>
    <t>Çakıt</t>
  </si>
  <si>
    <t>KONYA</t>
  </si>
  <si>
    <t>Konya O.F.M</t>
  </si>
  <si>
    <t>Konya</t>
  </si>
  <si>
    <t>Olcay</t>
  </si>
  <si>
    <t>0 332 327 02 92</t>
  </si>
  <si>
    <t>Altınapa</t>
  </si>
  <si>
    <t>Ereğli</t>
  </si>
  <si>
    <t>0 332 713 04 83</t>
  </si>
  <si>
    <t>Seydişehir</t>
  </si>
  <si>
    <t>0 332 582 83 88</t>
  </si>
  <si>
    <t>Ermenek</t>
  </si>
  <si>
    <t>0 338 716 18 22</t>
  </si>
  <si>
    <t>KÜTAHYA</t>
  </si>
  <si>
    <t>Emet O.İ.M</t>
  </si>
  <si>
    <t>Hisarcık</t>
  </si>
  <si>
    <t>0 274 481 3028</t>
  </si>
  <si>
    <t>MERSİN</t>
  </si>
  <si>
    <t>Mersin O.F.M</t>
  </si>
  <si>
    <t>Tarsus</t>
  </si>
  <si>
    <t>0 324 357 05 30</t>
  </si>
  <si>
    <t>Gülek</t>
  </si>
  <si>
    <t>Çamlıyayla</t>
  </si>
  <si>
    <t>Ayvalı</t>
  </si>
  <si>
    <t>Mut</t>
  </si>
  <si>
    <t>Karaekşi</t>
  </si>
  <si>
    <t>0 324 793 01 80</t>
  </si>
  <si>
    <t>Darısekisi</t>
  </si>
  <si>
    <t>Anamur</t>
  </si>
  <si>
    <t xml:space="preserve">0 324 814 10 62 </t>
  </si>
  <si>
    <t>MUĞLA</t>
  </si>
  <si>
    <t>Muğla O.F.M</t>
  </si>
  <si>
    <t>Gökova</t>
  </si>
  <si>
    <t>0 252 214 2748</t>
  </si>
  <si>
    <t>Muğla</t>
  </si>
  <si>
    <t>Yumaklı</t>
  </si>
  <si>
    <t xml:space="preserve">Seydikemer </t>
  </si>
  <si>
    <t>Seydikemer</t>
  </si>
  <si>
    <t>0 252 632 10 05</t>
  </si>
  <si>
    <t>Aydın</t>
  </si>
  <si>
    <t>0 256 227 0444</t>
  </si>
  <si>
    <t>SAKARYA</t>
  </si>
  <si>
    <t>Sakarya O.F.M</t>
  </si>
  <si>
    <t>Hendek</t>
  </si>
  <si>
    <t>0 264 654 54 24</t>
  </si>
  <si>
    <t>Sapanca</t>
  </si>
  <si>
    <t>0 264 275 04 98</t>
  </si>
  <si>
    <t>İzmit</t>
  </si>
  <si>
    <t>0 262  373 1110</t>
  </si>
  <si>
    <t>SİNOP</t>
  </si>
  <si>
    <t>Sinop O.İ.M</t>
  </si>
  <si>
    <t>Sinop</t>
  </si>
  <si>
    <t>0 368 282 81 13</t>
  </si>
  <si>
    <t>ŞANLIURFA</t>
  </si>
  <si>
    <t>Diyarbakır O.F.M</t>
  </si>
  <si>
    <t>Diyarbakır</t>
  </si>
  <si>
    <t>0 412 262 54 03</t>
  </si>
  <si>
    <t>Mardin</t>
  </si>
  <si>
    <t>0 482 215 12 71</t>
  </si>
  <si>
    <t>Birecik O.F.M</t>
  </si>
  <si>
    <t>Birecik</t>
  </si>
  <si>
    <t>0 414 652 44 72</t>
  </si>
  <si>
    <t>Adıyaman O.F.M</t>
  </si>
  <si>
    <t>Adıyaman</t>
  </si>
  <si>
    <t>0 416 213 65 86</t>
  </si>
  <si>
    <t>TRABZON</t>
  </si>
  <si>
    <t>Trabzon O.F.M</t>
  </si>
  <si>
    <t>Of</t>
  </si>
  <si>
    <t>0 458 213 22 95</t>
  </si>
  <si>
    <t>Karadağ</t>
  </si>
  <si>
    <t>Ardeşen</t>
  </si>
  <si>
    <t>0 462 779 2023</t>
  </si>
  <si>
    <t>Bayburt</t>
  </si>
  <si>
    <t>0 458 213 2005</t>
  </si>
  <si>
    <t>ZONGULDAK</t>
  </si>
  <si>
    <t>Gökçebey O.F.M</t>
  </si>
  <si>
    <t>Gökçebey</t>
  </si>
  <si>
    <t>0 372 532 71 40</t>
  </si>
  <si>
    <t>Kocaman</t>
  </si>
  <si>
    <t>0 372 378 10 21</t>
  </si>
  <si>
    <t>ORMAN FİDANLIKLARINDA YETİŞTİRİLEN FİDANLARIN 2026 YILI SATIŞ FİYATLARI (TL/ADET)</t>
  </si>
  <si>
    <t>ORMAN AĞAÇLARI VE DİĞER TÜRLERE AİT TOHUMLARIN 2026 YILI SATIŞ  FİYAT LİSTESİ</t>
  </si>
  <si>
    <t>Biberiye, Adaçayı, Kekik, Pepino(Ağaç Kavunu),Itır, Sinameki, Adaçayı, Adaçayı  Tricolor, Güveyotu, Kuşdili, Kantaron, Kılıçotu, Nane, Pelinotu, Civanperçemi, Mercanköşk, Kudret Narı, Oğulotu, Mantuvar, Zufa Otu, Mayasıl Otu, Ayıpençesi, Yeni Dünya Çiçeği, eldiven çayı,dodonya,Koni Çiceği</t>
  </si>
  <si>
    <t>Biberiye, Adaçayı, Kekik,  Pepino(Ağaç Kavunu),Itır, Sinameki, Adaçayı, Adaçayı  Tricolor, Güveyotu, Kuşdili, Kantaron, Kılıçotu, Nane, Pelinotu, Civanperçemi, Mercanköşk, Kudret Narı, Oğulotu, Mantuvar, Zufa Otu, Mayasıl Otu, Ayıpençesi, Yeni Dünya Çiçeği, eldiven çayı,dodonya, Koni Çiceği</t>
  </si>
  <si>
    <t>Aşılı Kızılcık, Aşılı Alıç,Aşılı Kiraz,Aşılı Elma, Aşılı Trabzon Hurması</t>
  </si>
  <si>
    <t>Yalancı İğde, Armut, Ayva,  Akçakesme,  Muşmula, Yalancı Çivit, Taş Armudu,Muşmula Geyik Elması, Keçi Payamı,  Domuz Eriği, Çakal Eriği, Karagünlük,</t>
  </si>
  <si>
    <t>Yalancı İğde, Armut, Ayva, Akçakesme, Muşmula, Yalancı Çivit, Taş Armudu,Muşmula Geyik Elması, Keçi Payamı,  Domuz Eriği, Çakal Eriği, Karagünlük,</t>
  </si>
  <si>
    <t>Servi(kara,Dallı Pramidal,), Mazı(Doğu)</t>
  </si>
  <si>
    <t>Acem Borusu,Hanımeli(Tatar),Hanımeli(Ağaç), Begonvil, Kanarya Gülü,  , Sarmaşık Türleri,Sarmaşık(Amerikan), Asma(Üzüm),Selluka, Çarkıfelek,Ada Mercanı,Boru çiçeği,Datura,Sihir Cevizi,Vegelya,Vegelya  Nivea , Vegelya(Alacali Yayilici),Vegelya(Alacali),</t>
  </si>
  <si>
    <t>Şimşir(Osmanlı)Şimşir  Argentea  Şimşir  Aureo variegata  Şimşir(Adi)Şimşir(küçük Yapraklı)Şimşir  Linearifolia  Şimşir  Rotundifolia  , Pitosporum  Undulatum,Pitosporum(Bodur),Pitosporum,Pitosporum  Variegatum  , Bodur Süs Narı,Kartopu(Buruşuk Yapraklı)Kartopu(licidum),Kartopu(carlesii),Kartopu(Y.Döken),Kartopu (Y.Dökmeyen),Kartopu(Tüylü), Yayılıcı ve Bodur Taflanlar, Bodur Ateş Dikeni, Bodur Berberis Türleri, Küfeya,  Dikenli Mersin, Çobanpüskülleri,  Hebe Türleri,Kivi, Osmantus(Alacalı),Osmantus(Kokulu),Pieris,Skimmia  Foremanii  (Kirmizi),Gül-Bodur-,Gül(Minyatür),Gül (Sarmaşık)Gül ),Alev ağacı(Bodur),Gül(bodur),Gravilla(bodur),Fırça çalısı(bodur), Acem Borusu (Bodur),Ateşdikeni(Alacalı)Ateşdikeni(Bodur,),Ateşdikeni  Lalandei , Ateşdikeni  Orange Glow,  Ateşdikeni  Ventoux Red , AteşdikeniAteşdikeni  Soleil , Ateşdikeni,Ateşdikeni  Red Colum ,Alev ağacı(Bodur),Rodos Gülü,Çay,Havlu Püskülü  Carminea ,Püskülü  Nikko ,Katırtırnağı(Batıcı),Katır Tırnağı,Karaçalı,Karaçalı(Kudüs dikeni),,Bezelye Çalısı,Acı Bakala</t>
  </si>
  <si>
    <t>Abelia, Ada Mercanı,Formium, pampas sazlar,Japon şemsiyesi, Agapetes buxifolia,Sarıboya(Mahonya) Çalısı(Yeşil)Sarıboya(Mahonya) Çalısı (Winter Sarıboya(Mahonya) ÇalısıSarıboya(Mahonya) ÇalısıSarıboya(Mahonya) Çalısı-Fortunei,Çobanpüskülü(Alacalı),Çobanpüskülü,Papirüs sazı ,sarı çalı papatyası,yasemin(mavi),Sarı salkım</t>
  </si>
  <si>
    <t>Drasena(Ejder ağaçı),Drasena(Kardeş Kanı,)Drasena(Kırmızı),Drasena(Lahana ağaçı)Drasena(Çizgili), Agaveler, Testere çiceği(Aloe vera),Testere çiceği,Testere çiceği  Testere çiceği Şamdan,  Avize Çiçeği, Avize Çiçeği(Alacalı),Sikas(media),Sikas(kennedyana),Sikas(revoluta),Sikas(Kraliçe sago),Enginar Çiçeği,Echinocactus ,Benjamin, Aralya, Şeflera, Kuşkonmaz, Guzmanya, Kordilin,  Salon Sarmaşığı,Akuba  Viridis,  Akuba  Crotonifolia,  Akuba  Rozannie,  Akuba  Variegata,Abutilon megapotamicum, Abutilon, sabırSarı sabır  Variegata, sabırSarı, sabır  Marginata   oksikarpum,Ağaç Sümbülü,Hepe(Alacalı),Hebe(Şimşir),Hebe(Gösterişli),Atatürk Çiçeği,Benjamin-Star light,Benjamin  Golden King ,Benjamin(Yeşil),Benjamin(Alacalı),Bambu,bodrum kauçuğu,Rodos Gülü</t>
  </si>
  <si>
    <t xml:space="preserve"> Zakkum, Fırça Çalısı ,Biberiye,Lavanta</t>
  </si>
  <si>
    <t>Formium, pampas sazlar,Japon şemsiyesi,Agapetes buxifolia,Sarıboya(Mahonya) Çalısı(Yeşil)Sarıboya(Mahonya) Çalısı (Winter Sarıboya(Mahonya) ÇalısıSarıboya(Mahonya) ÇalısıSarıboya(Mahonya) Çalısı-Fortunei,Çobanpüskülü(Alacalı),Çobanpüskülü,Papirüs sazı ,sarı çalı papatyası,yasemin(mavi)</t>
  </si>
  <si>
    <t>Şimşir(Osmanlı)Şimşir  Argentea  Şimşir  Aureo variegata  Şimşir(Adi)Şimşir(küçük Yapraklı)Şimşir  Linearifolia  Şimşir  Rotundifolia  , Pitosporum  Undulatum,Pitosporum(Bodur),Pitosporum,Pitosporum  Variegatum  , Bodur Süs Narı,Kartopu(Buruşuk Yapraklı)Kartopu(licidum),Kartopu(carlesii),Kartopu(Y.Döken),Kartopu (Y.Dökmeyen),Kartopu(Tüylü), Yayılıcı ve Bodur Taflanlar, Bodur Ateş Dikeni, Bodur Berberis Türleri, Küfeya,  Dikenli Mersin, Çobanpüskülleri,  Hebe Türleri, Osmantus(Alacalı),Osmantus(Kokulu),Pieris,Katırtırnağı(Batıcı),Skimmia  Foremanii  (Kirmizi),Gül-Bodur-,Gül(Minyatür),Gül (Sarmaşık)Gül ),Alev ağacı(Bodur),Gül(bodur),Gravilla(bodur),Fırça çalısı(bodur), Acem Borusu (Bodur),Ateşdikeni(Alacalı)Ateşdikeni(Bodur,),Ateşdikeni  Lalandei , Ateşdikeni  Orange Glow,  Ateşdikeni  Ventoux Red , AteşdikeniAteşdikeni  Soleil , Ateşdikeni,Ateşdikeni  Red Colum ,Alev ağacı(Bodur),Rodos Gülü,Çay,Havlu Püskülü,Havlu Püskülü  Carminea ,Havlu Püskülü  Nikko ,Katırtırnağı(Batıcı),Katır Tırnağı,Karaçalı,Karaçalı(Kudüs dikeni),,Bezelye Çalısı,Acı Bakala</t>
  </si>
  <si>
    <t>İnci(beyaz,kırmızı), Keçisakalı(Beyaz çicekli),Keçisakalı(Pembe çiçekli), Çivit,J.Ayvası, , Forsitya,  Filbahri,  Kadeh Çiçeği(Sarı çiçekli),Kadeh Çiçeği(Kırmızı çiçekli) , Dağmuşmulası-nummularia,Dağmuşmulası-multiflorus,Dağmuşmulası-cornubia-,Dağmuşmulası(Küç.Yap),Dağmuşmulası-lacteus,Dağmuşmulası(Söğüt yapraklı)Dağmuşmulası(Küç.Yap. Dağmuşmulası(Yayılıcı)Dağmuşmulası(Defne yapraklı)Dağmuşmulası-buxifolius-Dağmuşmulası(Tibet),Fırenküzümü(Alp),Frenk Üzümü-orientale,Frenk Üzümü(Siyah),Frenk Üzümü(Kırmızı), Mürver(Kara, Alacalı), Süs Kızılcığı Türleri, Japon Gülü (Fındık Tipi Dahil),  Ericalar, Agapetes, Ortanca, Akuba, Hanımeli (Ağaç), Kelebek Çalısı, Süpürge Çalısı, Abelya, Ada Mercanı, Ağaçmine, Sorbarya(Beyaz püskül), Hint Gülü, Abutilon(Kanpana), İtüzümü,Hanımeli(Tatar),Mor İnci,Güller,Patlangaç,Kadeh Çiçeği(Kırmızı,sarı çiçekli), Çilek guavası, Datura, Ağaç Sümbülü, Poligala,Meksika petunyası, Çin Saçak Çiçeği, Kadın Tuzluğu(Yeşil Yapraklı)Kadın Tuzluğu -Coranita-Kadın Tuzluğu -Green Carpet-Kadın Tuzluğu  weitchii  Kadın Tuzluğu(Küçük yapraklı Kadın Tuzluğu(Kır.Yap)  Bagatelle-Kadın Tuzluğu(Kır.Yap.Bodur)Kadın TuzluğuKadın TuzluğuKadın Tuzluğu(Kırmızı Yapraklı)Kadın Tuzluğu-thunbergii -Kadın Tuzluğu  Superba  Kadın Tuzluğu  Compacta  Kadın Tuzluğu(vulgaris)Kadın Tuzluğu  Amstelween  Kadın Tuzluğu  Parkjuweel  Kadın TuzluguKadın Tuzluğu(Kır.Yap)  KoboldKadın TuzluğuKadın Tuzluğu(Kır.Yap)-Red Chief-Kadın Tuzluğu-Wallich s Purple- Kadın TuzluğuKadın Tuzluğu(Kır.Yap)-Rose Glow-Kadın Tuzluğu(Kır.Yap)Pink Kadın Tuzluğu,Ağaç Hatmi(Beyaz çiçekli)Ağaç Hatmi(Mavi çiçekli)Ağaç Hatmi(Kırmızı beyaz çiçekli)Ağaç Hatmi(Alacalı)Hatmi(Pamuk Gülü)Ağaç Hatmi,Gül hatmi,Karamuk,Taflan-Green Rocket-Taflan(yayılıcı)Taflan (Alacalı Küçük Yap.)Taflan(yayılıcı alacalı)Taflan(yayılıcı)-Coloratus-Taflan(yayılıcı)-Gracilis-Taflan(yayılıcı)-Emerald n Gold-Taflan (Yesil)Taflan(K.Yap.)  Azusa  Taflan (Küçük Yap.)Taflan (gümüsi)Taflan(Konik)Taflan(Altuni)Taflan-Albomarginata-Taflan(Alacalı),Taflan(K.Yap.)  Silver Queen , Taflan(K.Yap)  Emerald n gold Taflan(Alatus),Taflan(K.Yap.)  Emerald Gaiety,Kızılcık  Elegantissima,  Kızılcık(Küçük Yap.),Kızılcık(florida)Kızılcık(Sarı Çiç.  Coniolo  ),Kızılcık  Spaethii  ,Kızılcık(kousa),Kızılcık(alba sibirica),Kızılcık(Alacalı),Filbahri-Aureus-kadın tuzluğu(roket forumlu),melisa(gece kokan)</t>
  </si>
  <si>
    <t>İnci(beyaz,kırmızı), Keçisakalı(Beyaz çicekli),Keçisakalı(Pembe çiçekli)  Çivit, Forsitya,  Filbahri,  Kadeh Çiçeği(Sarı çiçekli),Kadeh Çiçeği(Kırmızı çiçekli) , Dağmuşmulası-nummularia,Dağmuşmulası-multiflorus,Dağmuşmulası-cornubia-,Dağmuşmulası(Küç.Yap),Dağmuşmulası-lacteus,Dağmuşmulası(Söğüt yapraklı)Dağmuşmulası(Küç.Yap. Dağmuşmulası(Yayılıcı)Dağmuşmulası(Defne yapraklı)Dağmuşmulası-buxifolius-Dağmuşmulası(Tibet),Fırenküzümü(Alp),Frenk Üzümü-orientale,Frenk Üzümü(Siyah),Frenk Üzümü(Kırmızı), Mürver(Kara, Alacalı), Süs Kızılcığı Türleri, Japon Gülü (Fındık Tipi Dahil),  Ericalar, Agapetes, Ortanca, Akuba, Hanımeli (Ağaç), Kelebek Çalısı, Süpürge Çalısı,  Abelya, Ada Mercanı, Ağaçmine, Sorbarya(Beyaz püskül), Hint Gülü, Abutilon(Kanpana), İtüzümü,Hanımeli(Tatar),Mor İnci,Güller,Patlangaç,Kadeh Çiçeği(Kırmızı,sarı çiçekli), Çilek guavası, Datura, Ağaç Sümbülü, Poligala,Meksika petunyası, Çin Saçak Çiçeği, Sarı Yasemin,Kadın Tuzluğu(Yeşil Yapraklı)Kadın Tuzluğu -Coranita-Kadın Tuzluğu -Green Carpet-Kadın Tuzluğu  weitchii  Kadın Tuzluğu(Küçük yapraklı Kadın Tuzluğu(Kır.Yap)  Bagatelle-Kadın Tuzluğu(Kır.Yap.Bodur)Kadın TuzluğuKadın TuzluğuKadın Tuzluğu(Kırmızı Yapraklı)Kadın Tuzluğu-thunbergii -Kadın Tuzluğu  Superba  Kadın Tuzluğu  Compacta  Kadın Tuzluğu(vulgaris)Kadın Tuzluğu  Amstelween  Kadın Tuzluğu  Parkjuweel  Kadın TuzluguKadın Tuzluğu(Kır.Yap)  KoboldKadın TuzluğuKadın Tuzluğu(Kır.Yap)-Red Chief-Kadın Tuzluğu-Wallich s Purple- Kadın TuzluğuKadın Tuzluğu(Kır.Yap)-Rose Glow-Kadın Tuzluğu(Kır.Yap)Pink Kadın Tuzluğu,Ağaç Hatmi(Beyaz çiçekli)Ağaç Hatmi(Mavi çiçekli)Ağaç Hatmi(Kırmızı beyaz çiçekli)Ağaç Hatmi(Alacalı)Hatmi(Pamuk Gülü)Ağaç Hatmi,Gül hatmi,Karamuk,Taflan-Green Rocket-Taflan(yayılıcı)Taflan (Alacalı Küçük Yap.)Taflan(yayılıcı alacalı)Taflan(yayılıcı)-Coloratus-Taflan(yayılıcı)-Gracilis-Taflan(yayılıcı)-Emerald n Gold-Taflan (Yesil)Taflan(K.Yap.)  Azusa  Taflan (Küçük Yap.)Taflan (gümüsi)Taflan(Konik)Taflan(Altuni)Taflan-Albomarginata-Taflan(Alacalı),Taflan(K.Yap.)  Silver Queen , Taflan(K.Yap)  Emerald n gold Taflan(Alatus),Taflan(K.Yap.)  Emerald Gaiety,Kızılcık  Elegantissima,  Kızılcık(Küçük Yap.),Kızılcık(florida)Kızılcık(Sarı Çiç.  Coniolo  ),Kızılcık  Spaethii  ,Kızılcık(kousa),Kızılcık(alba sibirica),Kızılcık(Alacalı),Filbahri-Aureus-kadın tuzluğu(roket forumlu),gül hatmi,melisa(gece kokan)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</si>
</sst>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0"/>
      <name val="Arial"/>
      <charset val="162"/>
    </font>
    <font>
      <sz val="10"/>
      <name val="Arial"/>
      <family val="2"/>
      <charset val="162"/>
    </font>
    <font>
      <b/>
      <sz val="10"/>
      <name val="Arial"/>
      <family val="2"/>
      <charset val="162"/>
    </font>
    <font>
      <b/>
      <sz val="12"/>
      <name val="Arial"/>
      <family val="2"/>
      <charset val="162"/>
    </font>
    <font>
      <sz val="10"/>
      <color indexed="10"/>
      <name val="Arial"/>
      <family val="2"/>
      <charset val="162"/>
    </font>
    <font>
      <sz val="10"/>
      <name val="Arial"/>
      <family val="2"/>
      <charset val="162"/>
    </font>
    <font>
      <sz val="12"/>
      <name val="Arial"/>
      <family val="2"/>
      <charset val="162"/>
    </font>
    <font>
      <sz val="12"/>
      <name val="Arial Tur"/>
      <charset val="162"/>
    </font>
    <font>
      <sz val="8"/>
      <name val="Arial"/>
      <family val="2"/>
    </font>
    <font>
      <sz val="11"/>
      <name val="Arial"/>
      <family val="2"/>
      <charset val="162"/>
    </font>
    <font>
      <sz val="7"/>
      <name val="Arial"/>
      <family val="2"/>
      <charset val="162"/>
    </font>
    <font>
      <b/>
      <sz val="11"/>
      <name val="Arial"/>
      <family val="2"/>
      <charset val="162"/>
    </font>
    <font>
      <sz val="12"/>
      <name val="Arial Tur"/>
      <family val="2"/>
      <charset val="162"/>
    </font>
    <font>
      <b/>
      <sz val="11"/>
      <color rgb="FF0070C0"/>
      <name val="Arial"/>
      <family val="2"/>
      <charset val="162"/>
    </font>
    <font>
      <b/>
      <sz val="12"/>
      <color rgb="FFC00000"/>
      <name val="Arial"/>
      <family val="2"/>
      <charset val="162"/>
    </font>
    <font>
      <sz val="12"/>
      <color theme="1"/>
      <name val="Arial"/>
      <family val="2"/>
      <charset val="162"/>
    </font>
    <font>
      <sz val="12"/>
      <color theme="1"/>
      <name val="Arial Tur"/>
      <charset val="162"/>
    </font>
    <font>
      <sz val="12"/>
      <color rgb="FF222222"/>
      <name val="Arial"/>
      <family val="2"/>
      <charset val="162"/>
    </font>
    <font>
      <b/>
      <sz val="12"/>
      <color rgb="FFC00000"/>
      <name val="Times New Roman"/>
      <family val="1"/>
      <charset val="162"/>
    </font>
    <font>
      <sz val="12"/>
      <color rgb="FF252525"/>
      <name val="Arial"/>
      <family val="2"/>
      <charset val="162"/>
    </font>
    <font>
      <sz val="13"/>
      <name val="Arial"/>
      <family val="2"/>
      <charset val="162"/>
    </font>
    <font>
      <sz val="13"/>
      <name val="Arial Tur"/>
      <family val="2"/>
      <charset val="162"/>
    </font>
    <font>
      <b/>
      <sz val="13"/>
      <name val="Arial"/>
      <family val="2"/>
      <charset val="162"/>
    </font>
    <font>
      <b/>
      <sz val="13"/>
      <color rgb="FFC00000"/>
      <name val="Arial"/>
      <family val="2"/>
      <charset val="162"/>
    </font>
    <font>
      <b/>
      <sz val="13"/>
      <color rgb="FF0070C0"/>
      <name val="Arial"/>
      <family val="2"/>
      <charset val="162"/>
    </font>
    <font>
      <b/>
      <sz val="13"/>
      <color rgb="FFC00000"/>
      <name val="Arial Tur"/>
      <family val="2"/>
      <charset val="162"/>
    </font>
    <font>
      <b/>
      <sz val="13"/>
      <color rgb="FFC00000"/>
      <name val="Arial Tur"/>
      <charset val="162"/>
    </font>
    <font>
      <sz val="13"/>
      <name val="Arial Tur"/>
      <charset val="162"/>
    </font>
    <font>
      <sz val="13"/>
      <color theme="1"/>
      <name val="Arial"/>
      <family val="2"/>
      <charset val="162"/>
    </font>
    <font>
      <sz val="12"/>
      <color rgb="FF000000"/>
      <name val="Arial"/>
      <family val="2"/>
      <charset val="162"/>
    </font>
    <font>
      <sz val="10"/>
      <name val="Arial"/>
      <family val="2"/>
      <charset val="162"/>
    </font>
    <font>
      <b/>
      <sz val="13"/>
      <color rgb="FFFF0000"/>
      <name val="Arial Tur"/>
      <charset val="162"/>
    </font>
    <font>
      <b/>
      <sz val="13"/>
      <color rgb="FFFF0000"/>
      <name val="Arial"/>
      <family val="2"/>
      <charset val="162"/>
    </font>
    <font>
      <sz val="12"/>
      <name val="Times New Roman"/>
      <family val="1"/>
      <charset val="162"/>
    </font>
    <font>
      <b/>
      <sz val="12"/>
      <name val="Times New Roman"/>
      <family val="1"/>
      <charset val="162"/>
    </font>
    <font>
      <sz val="10"/>
      <color rgb="FFFF0000"/>
      <name val="Arial"/>
      <family val="2"/>
      <charset val="162"/>
    </font>
    <font>
      <sz val="13"/>
      <color rgb="FFFF0000"/>
      <name val="Arial"/>
      <family val="2"/>
      <charset val="162"/>
    </font>
    <font>
      <b/>
      <sz val="11"/>
      <color rgb="FFC00000"/>
      <name val="Arial"/>
      <family val="2"/>
      <charset val="162"/>
    </font>
    <font>
      <b/>
      <sz val="14"/>
      <name val="Arial"/>
      <family val="2"/>
      <charset val="162"/>
    </font>
    <font>
      <sz val="12"/>
      <color rgb="FF000000"/>
      <name val="Arial Tur"/>
      <charset val="162"/>
    </font>
    <font>
      <b/>
      <sz val="11"/>
      <color rgb="FF2C69B2"/>
      <name val="Times New Roman"/>
      <family val="1"/>
      <charset val="162"/>
    </font>
    <font>
      <b/>
      <sz val="10"/>
      <color theme="1"/>
      <name val="Times New Roman"/>
      <family val="1"/>
      <charset val="162"/>
    </font>
    <font>
      <sz val="10"/>
      <color theme="1"/>
      <name val="Times New Roman"/>
      <family val="1"/>
      <charset val="162"/>
    </font>
    <font>
      <b/>
      <sz val="10"/>
      <color rgb="FFFF0000"/>
      <name val="Times New Roman"/>
      <family val="1"/>
      <charset val="162"/>
    </font>
    <font>
      <sz val="10"/>
      <name val="Times New Roman"/>
      <family val="1"/>
      <charset val="162"/>
    </font>
    <font>
      <b/>
      <sz val="10"/>
      <color rgb="FF0070C0"/>
      <name val="Times New Roman"/>
      <family val="1"/>
      <charset val="162"/>
    </font>
    <font>
      <b/>
      <sz val="10"/>
      <color rgb="FF2C69B2"/>
      <name val="Times New Roman"/>
      <family val="1"/>
      <charset val="162"/>
    </font>
    <font>
      <sz val="12"/>
      <color rgb="FF444444"/>
      <name val="Arial"/>
      <family val="2"/>
      <charset val="162"/>
    </font>
    <font>
      <sz val="9"/>
      <color theme="1"/>
      <name val="Times New Roman"/>
      <family val="1"/>
      <charset val="162"/>
    </font>
    <font>
      <sz val="9"/>
      <name val="Times New Roman"/>
      <family val="1"/>
      <charset val="162"/>
    </font>
    <font>
      <b/>
      <sz val="13"/>
      <color theme="4"/>
      <name val="Arial"/>
      <family val="2"/>
      <charset val="16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rgb="FF000000"/>
      </patternFill>
    </fill>
    <fill>
      <patternFill patternType="solid">
        <fgColor theme="0"/>
        <bgColor rgb="FF000000"/>
      </patternFill>
    </fill>
  </fills>
  <borders count="80">
    <border>
      <left/>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top style="medium">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top style="hair">
        <color indexed="64"/>
      </top>
      <bottom/>
      <diagonal/>
    </border>
    <border>
      <left/>
      <right/>
      <top/>
      <bottom style="hair">
        <color indexed="64"/>
      </bottom>
      <diagonal/>
    </border>
    <border>
      <left style="thin">
        <color indexed="64"/>
      </left>
      <right/>
      <top/>
      <bottom style="medium">
        <color indexed="64"/>
      </bottom>
      <diagonal/>
    </border>
    <border>
      <left style="medium">
        <color indexed="64"/>
      </left>
      <right/>
      <top/>
      <bottom style="hair">
        <color indexed="64"/>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hair">
        <color indexed="64"/>
      </top>
      <bottom/>
      <diagonal/>
    </border>
    <border>
      <left/>
      <right style="thin">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medium">
        <color indexed="64"/>
      </bottom>
      <diagonal/>
    </border>
    <border>
      <left/>
      <right/>
      <top style="medium">
        <color indexed="64"/>
      </top>
      <bottom style="thin">
        <color auto="1"/>
      </bottom>
      <diagonal/>
    </border>
    <border>
      <left/>
      <right/>
      <top style="thin">
        <color auto="1"/>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right style="medium">
        <color indexed="64"/>
      </right>
      <top style="hair">
        <color indexed="64"/>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right style="hair">
        <color indexed="64"/>
      </right>
      <top style="medium">
        <color indexed="64"/>
      </top>
      <bottom/>
      <diagonal/>
    </border>
    <border>
      <left style="hair">
        <color indexed="64"/>
      </left>
      <right/>
      <top style="medium">
        <color indexed="64"/>
      </top>
      <bottom/>
      <diagonal/>
    </border>
    <border>
      <left style="medium">
        <color indexed="64"/>
      </left>
      <right style="hair">
        <color indexed="64"/>
      </right>
      <top style="medium">
        <color indexed="64"/>
      </top>
      <bottom style="medium">
        <color indexed="64"/>
      </bottom>
      <diagonal/>
    </border>
    <border>
      <left style="thin">
        <color indexed="64"/>
      </left>
      <right style="medium">
        <color indexed="64"/>
      </right>
      <top/>
      <bottom/>
      <diagonal/>
    </border>
    <border>
      <left/>
      <right style="hair">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thin">
        <color indexed="64"/>
      </left>
      <right/>
      <top style="medium">
        <color indexed="64"/>
      </top>
      <bottom style="medium">
        <color indexed="64"/>
      </bottom>
      <diagonal/>
    </border>
    <border>
      <left style="thin">
        <color indexed="64"/>
      </left>
      <right style="thin">
        <color rgb="FF000000"/>
      </right>
      <top/>
      <bottom/>
      <diagonal/>
    </border>
  </borders>
  <cellStyleXfs count="4">
    <xf numFmtId="0" fontId="0" fillId="0" borderId="0"/>
    <xf numFmtId="0" fontId="30" fillId="0" borderId="0"/>
    <xf numFmtId="0" fontId="30" fillId="0" borderId="0"/>
    <xf numFmtId="0" fontId="30" fillId="0" borderId="0"/>
  </cellStyleXfs>
  <cellXfs count="792">
    <xf numFmtId="0" fontId="0" fillId="0" borderId="0" xfId="0"/>
    <xf numFmtId="0" fontId="4" fillId="0" borderId="0" xfId="0" applyFont="1"/>
    <xf numFmtId="0" fontId="5" fillId="0" borderId="0" xfId="0" applyFont="1"/>
    <xf numFmtId="2" fontId="1" fillId="0" borderId="0" xfId="0" applyNumberFormat="1" applyFont="1"/>
    <xf numFmtId="0" fontId="10" fillId="0" borderId="0" xfId="0" applyFont="1"/>
    <xf numFmtId="0" fontId="0" fillId="0" borderId="0" xfId="0" applyAlignment="1">
      <alignment vertical="center"/>
    </xf>
    <xf numFmtId="0" fontId="21" fillId="0" borderId="7" xfId="0" applyFont="1" applyBorder="1" applyAlignment="1">
      <alignment horizontal="center" vertical="center"/>
    </xf>
    <xf numFmtId="0" fontId="0" fillId="0" borderId="0" xfId="0"/>
    <xf numFmtId="0" fontId="21" fillId="0" borderId="11" xfId="0" applyFont="1" applyBorder="1" applyAlignment="1">
      <alignment horizontal="center" vertical="center"/>
    </xf>
    <xf numFmtId="0" fontId="20" fillId="0" borderId="8" xfId="0" applyFont="1" applyBorder="1" applyAlignment="1">
      <alignment horizontal="left" vertical="center" wrapText="1"/>
    </xf>
    <xf numFmtId="0" fontId="23" fillId="0" borderId="0" xfId="0" applyFont="1" applyAlignment="1">
      <alignment horizontal="center" vertical="center" wrapText="1"/>
    </xf>
    <xf numFmtId="0" fontId="23" fillId="0" borderId="0" xfId="0" applyFont="1" applyAlignment="1">
      <alignment horizontal="left" vertical="center"/>
    </xf>
    <xf numFmtId="0" fontId="20" fillId="0" borderId="0" xfId="0" applyFont="1" applyAlignment="1">
      <alignment horizontal="center" vertical="center" wrapText="1"/>
    </xf>
    <xf numFmtId="2" fontId="20" fillId="0" borderId="0" xfId="0" applyNumberFormat="1" applyFont="1" applyAlignment="1">
      <alignment horizontal="center" vertical="center" wrapText="1"/>
    </xf>
    <xf numFmtId="0" fontId="26" fillId="0" borderId="7" xfId="0" applyFont="1" applyBorder="1" applyAlignment="1">
      <alignment horizontal="center" vertical="center"/>
    </xf>
    <xf numFmtId="0" fontId="20" fillId="0" borderId="0" xfId="0" applyFont="1"/>
    <xf numFmtId="0" fontId="6" fillId="0" borderId="18" xfId="0" applyFont="1" applyBorder="1" applyAlignment="1">
      <alignment vertical="center" wrapText="1"/>
    </xf>
    <xf numFmtId="0" fontId="24" fillId="0" borderId="7" xfId="0" applyFont="1" applyBorder="1" applyAlignment="1">
      <alignment vertical="center"/>
    </xf>
    <xf numFmtId="0" fontId="13" fillId="0" borderId="18" xfId="0" applyFont="1" applyBorder="1" applyAlignment="1">
      <alignment vertical="center"/>
    </xf>
    <xf numFmtId="0" fontId="13" fillId="0" borderId="5" xfId="0" applyFont="1" applyBorder="1" applyAlignment="1">
      <alignment vertical="center"/>
    </xf>
    <xf numFmtId="0" fontId="6" fillId="0" borderId="8" xfId="0" applyFont="1" applyBorder="1" applyAlignment="1">
      <alignment vertical="center" wrapText="1"/>
    </xf>
    <xf numFmtId="0" fontId="20" fillId="0" borderId="18" xfId="0" applyFont="1" applyBorder="1" applyAlignment="1">
      <alignment vertical="center" wrapText="1"/>
    </xf>
    <xf numFmtId="2" fontId="20" fillId="2" borderId="11" xfId="0" applyNumberFormat="1" applyFont="1" applyFill="1" applyBorder="1" applyAlignment="1">
      <alignment horizontal="center" vertical="center" wrapText="1"/>
    </xf>
    <xf numFmtId="2" fontId="20" fillId="2" borderId="0" xfId="0" applyNumberFormat="1" applyFont="1" applyFill="1" applyAlignment="1">
      <alignment horizontal="center" vertical="center" wrapText="1"/>
    </xf>
    <xf numFmtId="0" fontId="23" fillId="0" borderId="4" xfId="0" applyFont="1" applyBorder="1" applyAlignment="1">
      <alignment horizontal="center"/>
    </xf>
    <xf numFmtId="2" fontId="20" fillId="2" borderId="17" xfId="0" applyNumberFormat="1" applyFont="1" applyFill="1" applyBorder="1" applyAlignment="1">
      <alignment vertical="center" wrapText="1"/>
    </xf>
    <xf numFmtId="2" fontId="20" fillId="2" borderId="19" xfId="0" applyNumberFormat="1" applyFont="1" applyFill="1" applyBorder="1" applyAlignment="1">
      <alignment vertical="center" wrapText="1"/>
    </xf>
    <xf numFmtId="2" fontId="20" fillId="2" borderId="18" xfId="0" applyNumberFormat="1" applyFont="1" applyFill="1" applyBorder="1" applyAlignment="1">
      <alignment vertical="center" wrapText="1"/>
    </xf>
    <xf numFmtId="164" fontId="20" fillId="0" borderId="0" xfId="0" applyNumberFormat="1" applyFont="1"/>
    <xf numFmtId="164" fontId="22" fillId="0" borderId="0" xfId="0" applyNumberFormat="1" applyFont="1" applyAlignment="1">
      <alignment horizontal="right"/>
    </xf>
    <xf numFmtId="0" fontId="1" fillId="0" borderId="0" xfId="1" applyFont="1"/>
    <xf numFmtId="0" fontId="20" fillId="0" borderId="19" xfId="1" applyFont="1" applyBorder="1" applyAlignment="1">
      <alignment vertical="center"/>
    </xf>
    <xf numFmtId="0" fontId="21" fillId="0" borderId="7" xfId="1" applyFont="1" applyBorder="1" applyAlignment="1">
      <alignment horizontal="center" vertical="center"/>
    </xf>
    <xf numFmtId="0" fontId="21" fillId="0" borderId="4" xfId="1" applyFont="1" applyBorder="1" applyAlignment="1">
      <alignment horizontal="center" vertical="center"/>
    </xf>
    <xf numFmtId="0" fontId="21" fillId="0" borderId="3" xfId="1" applyFont="1" applyBorder="1" applyAlignment="1">
      <alignment horizontal="center" vertical="center"/>
    </xf>
    <xf numFmtId="0" fontId="20" fillId="0" borderId="7" xfId="1" applyFont="1" applyBorder="1" applyAlignment="1">
      <alignment vertical="center"/>
    </xf>
    <xf numFmtId="0" fontId="20" fillId="0" borderId="4" xfId="1" applyFont="1" applyBorder="1" applyAlignment="1">
      <alignment vertical="center"/>
    </xf>
    <xf numFmtId="0" fontId="20" fillId="0" borderId="4" xfId="1" applyFont="1" applyBorder="1" applyAlignment="1">
      <alignment horizontal="center" vertical="center"/>
    </xf>
    <xf numFmtId="0" fontId="21" fillId="0" borderId="17" xfId="1" applyFont="1" applyBorder="1" applyAlignment="1">
      <alignment horizontal="center" vertical="center"/>
    </xf>
    <xf numFmtId="0" fontId="21" fillId="0" borderId="16" xfId="1" applyFont="1" applyBorder="1" applyAlignment="1">
      <alignment horizontal="center" vertical="center"/>
    </xf>
    <xf numFmtId="0" fontId="20" fillId="0" borderId="7" xfId="1" applyFont="1" applyBorder="1" applyAlignment="1">
      <alignment horizontal="left" vertical="center" wrapText="1"/>
    </xf>
    <xf numFmtId="0" fontId="3" fillId="0" borderId="0" xfId="1" applyFont="1" applyAlignment="1">
      <alignment horizontal="center"/>
    </xf>
    <xf numFmtId="2" fontId="20" fillId="0" borderId="7" xfId="0" applyNumberFormat="1" applyFont="1" applyBorder="1" applyAlignment="1">
      <alignment horizontal="center" vertical="center"/>
    </xf>
    <xf numFmtId="0" fontId="11" fillId="0" borderId="0" xfId="1" applyFont="1"/>
    <xf numFmtId="2" fontId="20" fillId="0" borderId="3" xfId="0" applyNumberFormat="1" applyFont="1" applyBorder="1" applyAlignment="1">
      <alignment horizontal="center" vertical="center" wrapText="1"/>
    </xf>
    <xf numFmtId="0" fontId="26" fillId="0" borderId="11" xfId="0" applyFont="1" applyBorder="1" applyAlignment="1">
      <alignment horizontal="center" vertical="center"/>
    </xf>
    <xf numFmtId="0" fontId="23" fillId="0" borderId="5" xfId="1" applyFont="1" applyBorder="1" applyAlignment="1">
      <alignment vertical="center"/>
    </xf>
    <xf numFmtId="0" fontId="23" fillId="0" borderId="17" xfId="1" applyFont="1" applyBorder="1" applyAlignment="1">
      <alignment vertical="center"/>
    </xf>
    <xf numFmtId="0" fontId="31" fillId="0" borderId="4" xfId="0" applyFont="1" applyBorder="1" applyAlignment="1">
      <alignment horizontal="center" vertical="center"/>
    </xf>
    <xf numFmtId="0" fontId="32" fillId="0" borderId="7" xfId="0" applyFont="1" applyBorder="1" applyAlignment="1">
      <alignment horizontal="center" vertical="center"/>
    </xf>
    <xf numFmtId="0" fontId="24" fillId="2" borderId="7" xfId="1" applyFont="1" applyFill="1" applyBorder="1" applyAlignment="1">
      <alignment vertical="center"/>
    </xf>
    <xf numFmtId="0" fontId="23" fillId="2" borderId="7" xfId="1" applyFont="1" applyFill="1" applyBorder="1" applyAlignment="1">
      <alignment horizontal="center" vertical="center"/>
    </xf>
    <xf numFmtId="0" fontId="23" fillId="2" borderId="7" xfId="1" applyFont="1" applyFill="1" applyBorder="1" applyAlignment="1">
      <alignment vertical="center"/>
    </xf>
    <xf numFmtId="0" fontId="21" fillId="2" borderId="3" xfId="1" applyFont="1" applyFill="1" applyBorder="1" applyAlignment="1">
      <alignment horizontal="center" vertical="center"/>
    </xf>
    <xf numFmtId="0" fontId="20" fillId="2" borderId="15" xfId="1" applyFont="1" applyFill="1" applyBorder="1" applyAlignment="1">
      <alignment vertical="center"/>
    </xf>
    <xf numFmtId="0" fontId="21" fillId="2" borderId="4" xfId="1" applyFont="1" applyFill="1" applyBorder="1" applyAlignment="1">
      <alignment horizontal="center" vertical="center"/>
    </xf>
    <xf numFmtId="0" fontId="20" fillId="2" borderId="13" xfId="1" applyFont="1" applyFill="1" applyBorder="1" applyAlignment="1">
      <alignment vertical="center"/>
    </xf>
    <xf numFmtId="0" fontId="21" fillId="2" borderId="7" xfId="1" applyFont="1" applyFill="1" applyBorder="1" applyAlignment="1">
      <alignment horizontal="center" vertical="center"/>
    </xf>
    <xf numFmtId="0" fontId="20" fillId="2" borderId="7" xfId="1" applyFont="1" applyFill="1" applyBorder="1" applyAlignment="1">
      <alignment vertical="center"/>
    </xf>
    <xf numFmtId="0" fontId="20" fillId="2" borderId="4" xfId="1" applyFont="1" applyFill="1" applyBorder="1" applyAlignment="1">
      <alignment vertical="center"/>
    </xf>
    <xf numFmtId="0" fontId="20" fillId="2" borderId="7" xfId="1" applyFont="1" applyFill="1" applyBorder="1" applyAlignment="1">
      <alignment horizontal="left" vertical="center"/>
    </xf>
    <xf numFmtId="0" fontId="20" fillId="2" borderId="15" xfId="1" applyFont="1" applyFill="1" applyBorder="1" applyAlignment="1">
      <alignment horizontal="left" vertical="center" wrapText="1"/>
    </xf>
    <xf numFmtId="0" fontId="25" fillId="2" borderId="7" xfId="1" applyFont="1" applyFill="1" applyBorder="1" applyAlignment="1">
      <alignment horizontal="center" vertical="center"/>
    </xf>
    <xf numFmtId="0" fontId="25" fillId="0" borderId="3" xfId="1" applyFont="1" applyBorder="1" applyAlignment="1">
      <alignment horizontal="center" vertical="center"/>
    </xf>
    <xf numFmtId="0" fontId="25" fillId="0" borderId="5" xfId="1" applyFont="1" applyBorder="1" applyAlignment="1">
      <alignment horizontal="center" vertical="center"/>
    </xf>
    <xf numFmtId="0" fontId="22" fillId="0" borderId="7" xfId="0" applyFont="1" applyBorder="1" applyAlignment="1">
      <alignment horizontal="center" vertical="center" wrapText="1"/>
    </xf>
    <xf numFmtId="0" fontId="22" fillId="0" borderId="7" xfId="0" applyFont="1" applyBorder="1" applyAlignment="1">
      <alignment horizontal="center" vertical="center"/>
    </xf>
    <xf numFmtId="0" fontId="22" fillId="0" borderId="7" xfId="0" applyFont="1" applyBorder="1" applyAlignment="1">
      <alignment horizontal="center"/>
    </xf>
    <xf numFmtId="0" fontId="1" fillId="2" borderId="0" xfId="1" applyFont="1" applyFill="1"/>
    <xf numFmtId="2" fontId="20" fillId="0" borderId="5" xfId="0" applyNumberFormat="1" applyFont="1" applyBorder="1" applyAlignment="1">
      <alignment horizontal="center" vertical="center"/>
    </xf>
    <xf numFmtId="1" fontId="20" fillId="2" borderId="4" xfId="0" applyNumberFormat="1" applyFont="1" applyFill="1" applyBorder="1" applyAlignment="1">
      <alignment horizontal="center" vertical="center"/>
    </xf>
    <xf numFmtId="1" fontId="20" fillId="2" borderId="29" xfId="0" applyNumberFormat="1" applyFont="1" applyFill="1" applyBorder="1" applyAlignment="1">
      <alignment horizontal="center" vertical="center"/>
    </xf>
    <xf numFmtId="49" fontId="20" fillId="0" borderId="4" xfId="0" applyNumberFormat="1" applyFont="1" applyBorder="1" applyAlignment="1">
      <alignment horizontal="center"/>
    </xf>
    <xf numFmtId="49" fontId="20" fillId="0" borderId="3" xfId="0" applyNumberFormat="1" applyFont="1" applyBorder="1" applyAlignment="1">
      <alignment horizontal="center"/>
    </xf>
    <xf numFmtId="1" fontId="20" fillId="2" borderId="30" xfId="0" applyNumberFormat="1" applyFont="1" applyFill="1" applyBorder="1" applyAlignment="1">
      <alignment horizontal="center" vertical="center"/>
    </xf>
    <xf numFmtId="2" fontId="20" fillId="2" borderId="7" xfId="0" applyNumberFormat="1" applyFont="1" applyFill="1" applyBorder="1" applyAlignment="1">
      <alignment horizontal="center" vertical="center"/>
    </xf>
    <xf numFmtId="0" fontId="20" fillId="2" borderId="8" xfId="2" applyFont="1" applyFill="1" applyBorder="1" applyAlignment="1">
      <alignment vertical="center"/>
    </xf>
    <xf numFmtId="1" fontId="20" fillId="2" borderId="3" xfId="0" applyNumberFormat="1" applyFont="1" applyFill="1" applyBorder="1" applyAlignment="1">
      <alignment horizontal="center" vertical="center"/>
    </xf>
    <xf numFmtId="1" fontId="20" fillId="2" borderId="31" xfId="0" applyNumberFormat="1" applyFont="1" applyFill="1" applyBorder="1" applyAlignment="1">
      <alignment horizontal="center" vertical="center"/>
    </xf>
    <xf numFmtId="1" fontId="20" fillId="2" borderId="5" xfId="0" applyNumberFormat="1" applyFont="1" applyFill="1" applyBorder="1" applyAlignment="1">
      <alignment horizontal="center" vertical="center"/>
    </xf>
    <xf numFmtId="0" fontId="34" fillId="2" borderId="39" xfId="0" applyFont="1" applyFill="1" applyBorder="1" applyAlignment="1" applyProtection="1">
      <alignment horizontal="center" vertical="center" wrapText="1"/>
      <protection locked="0"/>
    </xf>
    <xf numFmtId="0" fontId="33" fillId="2" borderId="39" xfId="0" applyFont="1" applyFill="1" applyBorder="1" applyAlignment="1" applyProtection="1">
      <alignment wrapText="1"/>
      <protection locked="0"/>
    </xf>
    <xf numFmtId="0" fontId="2" fillId="2" borderId="0" xfId="0" applyFont="1" applyFill="1"/>
    <xf numFmtId="0" fontId="0" fillId="2" borderId="0" xfId="0" applyFill="1"/>
    <xf numFmtId="0" fontId="0" fillId="2" borderId="0" xfId="0" applyFill="1" applyAlignment="1">
      <alignment horizontal="center"/>
    </xf>
    <xf numFmtId="0" fontId="8" fillId="2" borderId="0" xfId="0" applyFont="1" applyFill="1" applyAlignment="1">
      <alignment vertical="center"/>
    </xf>
    <xf numFmtId="0" fontId="34" fillId="2" borderId="39" xfId="0" applyFont="1" applyFill="1" applyBorder="1" applyAlignment="1">
      <alignment horizontal="center" vertical="center" wrapText="1"/>
    </xf>
    <xf numFmtId="0" fontId="34" fillId="2" borderId="39" xfId="0" applyFont="1" applyFill="1" applyBorder="1" applyAlignment="1">
      <alignment horizontal="left" vertical="center" wrapText="1"/>
    </xf>
    <xf numFmtId="0" fontId="33" fillId="2" borderId="39" xfId="0" applyFont="1" applyFill="1" applyBorder="1" applyAlignment="1">
      <alignment horizontal="left" vertical="top" wrapText="1"/>
    </xf>
    <xf numFmtId="0" fontId="33" fillId="2" borderId="39" xfId="0" applyFont="1" applyFill="1" applyBorder="1" applyAlignment="1">
      <alignment horizontal="left" vertical="center" wrapText="1"/>
    </xf>
    <xf numFmtId="49" fontId="20" fillId="2" borderId="3" xfId="0" applyNumberFormat="1" applyFont="1" applyFill="1" applyBorder="1" applyAlignment="1">
      <alignment horizontal="center"/>
    </xf>
    <xf numFmtId="49" fontId="20" fillId="2" borderId="41" xfId="0" applyNumberFormat="1" applyFont="1" applyFill="1" applyBorder="1" applyAlignment="1">
      <alignment horizontal="center"/>
    </xf>
    <xf numFmtId="49" fontId="20" fillId="2" borderId="5" xfId="0" applyNumberFormat="1" applyFont="1" applyFill="1" applyBorder="1" applyAlignment="1">
      <alignment horizontal="center"/>
    </xf>
    <xf numFmtId="0" fontId="20" fillId="0" borderId="7" xfId="1" applyFont="1" applyBorder="1" applyAlignment="1">
      <alignment vertical="center" wrapText="1"/>
    </xf>
    <xf numFmtId="1" fontId="20" fillId="2" borderId="3" xfId="0" applyNumberFormat="1" applyFont="1" applyFill="1" applyBorder="1" applyAlignment="1">
      <alignment horizontal="center"/>
    </xf>
    <xf numFmtId="49" fontId="20" fillId="2" borderId="28" xfId="0" applyNumberFormat="1" applyFont="1" applyFill="1" applyBorder="1" applyAlignment="1">
      <alignment horizontal="center" vertical="center"/>
    </xf>
    <xf numFmtId="1" fontId="20" fillId="2" borderId="24" xfId="0" applyNumberFormat="1" applyFont="1" applyFill="1" applyBorder="1" applyAlignment="1">
      <alignment horizontal="center" vertical="center"/>
    </xf>
    <xf numFmtId="49" fontId="20" fillId="2" borderId="32" xfId="0" applyNumberFormat="1" applyFont="1" applyFill="1" applyBorder="1" applyAlignment="1">
      <alignment horizontal="center" vertical="center"/>
    </xf>
    <xf numFmtId="49" fontId="20" fillId="2" borderId="33" xfId="0" applyNumberFormat="1" applyFont="1" applyFill="1" applyBorder="1" applyAlignment="1">
      <alignment horizontal="center" vertical="center"/>
    </xf>
    <xf numFmtId="1" fontId="20" fillId="2" borderId="23" xfId="0" applyNumberFormat="1" applyFont="1" applyFill="1" applyBorder="1" applyAlignment="1">
      <alignment horizontal="center" vertical="center"/>
    </xf>
    <xf numFmtId="0" fontId="20" fillId="0" borderId="19" xfId="2" applyFont="1" applyBorder="1" applyAlignment="1">
      <alignment vertical="center"/>
    </xf>
    <xf numFmtId="0" fontId="27" fillId="0" borderId="7" xfId="2" applyFont="1" applyBorder="1" applyAlignment="1">
      <alignment horizontal="center" vertical="center"/>
    </xf>
    <xf numFmtId="0" fontId="20" fillId="0" borderId="0" xfId="2" applyFont="1" applyAlignment="1">
      <alignment vertical="center"/>
    </xf>
    <xf numFmtId="0" fontId="4" fillId="0" borderId="0" xfId="2" applyFont="1"/>
    <xf numFmtId="0" fontId="27" fillId="0" borderId="3" xfId="2" applyFont="1" applyBorder="1" applyAlignment="1">
      <alignment horizontal="center" vertical="center"/>
    </xf>
    <xf numFmtId="0" fontId="27" fillId="0" borderId="4" xfId="2" applyFont="1" applyBorder="1" applyAlignment="1">
      <alignment horizontal="center" vertical="center"/>
    </xf>
    <xf numFmtId="0" fontId="6" fillId="2" borderId="8" xfId="2" applyFont="1" applyFill="1" applyBorder="1" applyAlignment="1">
      <alignment horizontal="left" vertical="top" wrapText="1"/>
    </xf>
    <xf numFmtId="0" fontId="1" fillId="2" borderId="0" xfId="2" applyFont="1" applyFill="1"/>
    <xf numFmtId="0" fontId="27" fillId="2" borderId="4" xfId="2" applyFont="1" applyFill="1" applyBorder="1" applyAlignment="1">
      <alignment horizontal="center" vertical="center"/>
    </xf>
    <xf numFmtId="0" fontId="26" fillId="0" borderId="5" xfId="2" applyFont="1" applyBorder="1" applyAlignment="1">
      <alignment horizontal="center" vertical="center"/>
    </xf>
    <xf numFmtId="0" fontId="21" fillId="0" borderId="7" xfId="2" applyFont="1" applyBorder="1" applyAlignment="1">
      <alignment vertical="center"/>
    </xf>
    <xf numFmtId="0" fontId="21" fillId="0" borderId="7" xfId="2" applyFont="1" applyBorder="1" applyAlignment="1">
      <alignment horizontal="center" vertical="center"/>
    </xf>
    <xf numFmtId="0" fontId="20" fillId="0" borderId="7" xfId="2" applyFont="1" applyBorder="1" applyAlignment="1">
      <alignment vertical="center"/>
    </xf>
    <xf numFmtId="0" fontId="21" fillId="0" borderId="17" xfId="2" applyFont="1" applyBorder="1" applyAlignment="1">
      <alignment horizontal="center" vertical="center"/>
    </xf>
    <xf numFmtId="0" fontId="20" fillId="0" borderId="4" xfId="2" applyFont="1" applyBorder="1" applyAlignment="1">
      <alignment vertical="center"/>
    </xf>
    <xf numFmtId="0" fontId="21" fillId="0" borderId="16" xfId="2" applyFont="1" applyBorder="1" applyAlignment="1">
      <alignment horizontal="center" vertical="center"/>
    </xf>
    <xf numFmtId="0" fontId="20" fillId="0" borderId="16" xfId="2" applyFont="1" applyBorder="1" applyAlignment="1">
      <alignment horizontal="center" vertical="center"/>
    </xf>
    <xf numFmtId="0" fontId="26" fillId="0" borderId="7" xfId="2" applyFont="1" applyBorder="1" applyAlignment="1">
      <alignment horizontal="center" vertical="center"/>
    </xf>
    <xf numFmtId="0" fontId="20" fillId="0" borderId="7" xfId="2" applyFont="1" applyBorder="1" applyAlignment="1">
      <alignment horizontal="left" vertical="center"/>
    </xf>
    <xf numFmtId="0" fontId="20" fillId="0" borderId="4" xfId="2" applyFont="1" applyBorder="1" applyAlignment="1">
      <alignment horizontal="left" vertical="center"/>
    </xf>
    <xf numFmtId="0" fontId="25" fillId="0" borderId="7" xfId="2" applyFont="1" applyBorder="1" applyAlignment="1">
      <alignment horizontal="center" vertical="center"/>
    </xf>
    <xf numFmtId="0" fontId="25" fillId="0" borderId="4" xfId="2" applyFont="1" applyBorder="1" applyAlignment="1">
      <alignment horizontal="center" vertical="center"/>
    </xf>
    <xf numFmtId="0" fontId="20" fillId="0" borderId="7" xfId="2" applyFont="1" applyBorder="1" applyAlignment="1">
      <alignment horizontal="center" vertical="center"/>
    </xf>
    <xf numFmtId="0" fontId="1" fillId="0" borderId="0" xfId="2" applyFont="1" applyAlignment="1">
      <alignment vertical="center"/>
    </xf>
    <xf numFmtId="0" fontId="20" fillId="0" borderId="17" xfId="2" applyFont="1" applyBorder="1" applyAlignment="1">
      <alignment horizontal="center" vertical="center"/>
    </xf>
    <xf numFmtId="0" fontId="20" fillId="2" borderId="16" xfId="2" applyFont="1" applyFill="1" applyBorder="1" applyAlignment="1">
      <alignment horizontal="left" vertical="center"/>
    </xf>
    <xf numFmtId="0" fontId="20" fillId="2" borderId="7" xfId="2" applyFont="1" applyFill="1" applyBorder="1" applyAlignment="1">
      <alignment horizontal="center" vertical="center"/>
    </xf>
    <xf numFmtId="0" fontId="20" fillId="0" borderId="16" xfId="2" applyFont="1" applyBorder="1" applyAlignment="1">
      <alignment horizontal="left" vertical="center"/>
    </xf>
    <xf numFmtId="0" fontId="20" fillId="0" borderId="19" xfId="2" applyFont="1" applyBorder="1" applyAlignment="1">
      <alignment horizontal="center" vertical="center"/>
    </xf>
    <xf numFmtId="0" fontId="24" fillId="2" borderId="7" xfId="2" applyFont="1" applyFill="1" applyBorder="1" applyAlignment="1">
      <alignment vertical="center"/>
    </xf>
    <xf numFmtId="2" fontId="6" fillId="2" borderId="0" xfId="2" applyNumberFormat="1" applyFont="1" applyFill="1" applyAlignment="1">
      <alignment horizontal="center" vertical="center" wrapText="1"/>
    </xf>
    <xf numFmtId="0" fontId="21" fillId="0" borderId="0" xfId="2" applyFont="1" applyAlignment="1">
      <alignment horizontal="center" vertical="center"/>
    </xf>
    <xf numFmtId="0" fontId="28" fillId="0" borderId="16" xfId="2" applyFont="1" applyBorder="1" applyAlignment="1">
      <alignment vertical="center"/>
    </xf>
    <xf numFmtId="0" fontId="28" fillId="0" borderId="11" xfId="2" applyFont="1" applyBorder="1" applyAlignment="1">
      <alignment vertical="distributed"/>
    </xf>
    <xf numFmtId="0" fontId="21" fillId="0" borderId="4" xfId="2" applyFont="1" applyBorder="1" applyAlignment="1">
      <alignment horizontal="center" vertical="center"/>
    </xf>
    <xf numFmtId="0" fontId="13" fillId="0" borderId="7" xfId="2" applyFont="1" applyBorder="1" applyAlignment="1">
      <alignment vertical="center"/>
    </xf>
    <xf numFmtId="0" fontId="24" fillId="0" borderId="7" xfId="2" applyFont="1" applyBorder="1" applyAlignment="1">
      <alignment vertical="center"/>
    </xf>
    <xf numFmtId="0" fontId="24" fillId="2" borderId="4" xfId="2" applyFont="1" applyFill="1" applyBorder="1" applyAlignment="1">
      <alignment vertical="center"/>
    </xf>
    <xf numFmtId="49" fontId="20" fillId="2" borderId="26" xfId="0" applyNumberFormat="1" applyFont="1" applyFill="1" applyBorder="1" applyAlignment="1">
      <alignment horizontal="center"/>
    </xf>
    <xf numFmtId="1" fontId="20" fillId="2" borderId="3" xfId="0" applyNumberFormat="1" applyFont="1" applyFill="1" applyBorder="1"/>
    <xf numFmtId="49" fontId="20" fillId="2" borderId="27" xfId="0" applyNumberFormat="1" applyFont="1" applyFill="1" applyBorder="1" applyAlignment="1">
      <alignment horizontal="center"/>
    </xf>
    <xf numFmtId="1" fontId="1" fillId="2" borderId="3" xfId="0" applyNumberFormat="1" applyFont="1" applyFill="1" applyBorder="1"/>
    <xf numFmtId="3" fontId="9" fillId="0" borderId="0" xfId="0" applyNumberFormat="1" applyFont="1" applyAlignment="1">
      <alignment vertical="center"/>
    </xf>
    <xf numFmtId="0" fontId="6" fillId="0" borderId="7" xfId="0" applyFont="1" applyBorder="1" applyAlignment="1">
      <alignment horizontal="center" vertical="center"/>
    </xf>
    <xf numFmtId="3" fontId="20" fillId="2" borderId="7" xfId="0" applyNumberFormat="1" applyFont="1" applyFill="1" applyBorder="1" applyAlignment="1">
      <alignment horizontal="center" vertical="center"/>
    </xf>
    <xf numFmtId="0" fontId="6" fillId="2" borderId="3" xfId="0" applyFont="1" applyFill="1" applyBorder="1" applyAlignment="1">
      <alignment vertical="center"/>
    </xf>
    <xf numFmtId="0" fontId="15" fillId="2" borderId="3" xfId="0" applyFont="1" applyFill="1" applyBorder="1" applyAlignment="1">
      <alignment vertical="center"/>
    </xf>
    <xf numFmtId="0" fontId="6" fillId="2" borderId="7" xfId="0" applyFont="1" applyFill="1" applyBorder="1" applyAlignment="1">
      <alignment vertical="center"/>
    </xf>
    <xf numFmtId="3" fontId="6" fillId="2" borderId="5" xfId="0" applyNumberFormat="1" applyFont="1" applyFill="1" applyBorder="1" applyAlignment="1">
      <alignment horizontal="center" vertical="center"/>
    </xf>
    <xf numFmtId="0" fontId="15" fillId="2" borderId="7" xfId="0" applyFont="1" applyFill="1" applyBorder="1" applyAlignment="1">
      <alignment vertical="center"/>
    </xf>
    <xf numFmtId="0" fontId="7" fillId="2" borderId="5" xfId="0" applyFont="1" applyFill="1" applyBorder="1" applyAlignment="1">
      <alignment horizontal="left" vertical="center" wrapText="1"/>
    </xf>
    <xf numFmtId="0" fontId="16" fillId="2" borderId="18" xfId="0" applyFont="1" applyFill="1" applyBorder="1" applyAlignment="1">
      <alignment vertical="center"/>
    </xf>
    <xf numFmtId="3" fontId="6" fillId="2" borderId="7" xfId="0" applyNumberFormat="1" applyFont="1" applyFill="1" applyBorder="1" applyAlignment="1">
      <alignment horizontal="center" vertical="center"/>
    </xf>
    <xf numFmtId="0" fontId="15" fillId="2" borderId="7" xfId="0" applyFont="1" applyFill="1" applyBorder="1" applyAlignment="1">
      <alignment horizontal="left" vertical="center"/>
    </xf>
    <xf numFmtId="0" fontId="15" fillId="2" borderId="3" xfId="0" applyFont="1" applyFill="1" applyBorder="1" applyAlignment="1">
      <alignment horizontal="left" vertical="center"/>
    </xf>
    <xf numFmtId="0" fontId="6" fillId="0" borderId="0" xfId="0" applyFont="1" applyAlignment="1">
      <alignment vertical="center"/>
    </xf>
    <xf numFmtId="3" fontId="6" fillId="0" borderId="0" xfId="0" applyNumberFormat="1" applyFont="1" applyAlignment="1">
      <alignment horizontal="center" vertical="center"/>
    </xf>
    <xf numFmtId="0" fontId="3" fillId="2" borderId="4" xfId="0" applyFont="1" applyFill="1" applyBorder="1" applyAlignment="1">
      <alignment horizontal="center" vertical="center"/>
    </xf>
    <xf numFmtId="0" fontId="3" fillId="2" borderId="13" xfId="0" applyFont="1" applyFill="1" applyBorder="1" applyAlignment="1">
      <alignment horizontal="center" vertical="center"/>
    </xf>
    <xf numFmtId="0" fontId="14" fillId="2" borderId="7" xfId="0" applyFont="1" applyFill="1" applyBorder="1" applyAlignment="1">
      <alignment horizontal="center" vertical="center"/>
    </xf>
    <xf numFmtId="0" fontId="2" fillId="0" borderId="3" xfId="0" applyFont="1" applyBorder="1" applyAlignment="1">
      <alignment horizontal="center" vertical="center" wrapText="1"/>
    </xf>
    <xf numFmtId="0" fontId="6" fillId="2" borderId="7" xfId="0" applyFont="1" applyFill="1" applyBorder="1" applyAlignment="1">
      <alignment horizontal="left" vertical="center"/>
    </xf>
    <xf numFmtId="0" fontId="6" fillId="2" borderId="4" xfId="0" applyFont="1" applyFill="1" applyBorder="1" applyAlignment="1">
      <alignment horizontal="left" vertical="center"/>
    </xf>
    <xf numFmtId="3" fontId="6" fillId="2" borderId="5" xfId="0" applyNumberFormat="1" applyFont="1" applyFill="1" applyBorder="1" applyAlignment="1">
      <alignment horizontal="center" vertical="center" wrapText="1"/>
    </xf>
    <xf numFmtId="0" fontId="6" fillId="0" borderId="4" xfId="0" applyFont="1" applyBorder="1" applyAlignment="1">
      <alignment horizontal="center" vertical="center"/>
    </xf>
    <xf numFmtId="0" fontId="16" fillId="2" borderId="3" xfId="0" applyFont="1" applyFill="1" applyBorder="1" applyAlignment="1">
      <alignment vertical="center"/>
    </xf>
    <xf numFmtId="0" fontId="17" fillId="0" borderId="4" xfId="0" applyFont="1" applyBorder="1" applyAlignment="1">
      <alignment vertical="center"/>
    </xf>
    <xf numFmtId="0" fontId="16" fillId="2" borderId="17" xfId="0" applyFont="1" applyFill="1" applyBorder="1" applyAlignment="1">
      <alignment vertical="center"/>
    </xf>
    <xf numFmtId="0" fontId="6" fillId="0" borderId="3" xfId="0" applyFont="1" applyBorder="1" applyAlignment="1">
      <alignment horizontal="center" vertical="center"/>
    </xf>
    <xf numFmtId="0" fontId="16" fillId="2" borderId="11" xfId="0" applyFont="1" applyFill="1" applyBorder="1" applyAlignment="1">
      <alignment vertical="center"/>
    </xf>
    <xf numFmtId="0" fontId="16" fillId="2" borderId="7" xfId="0" applyFont="1" applyFill="1" applyBorder="1" applyAlignment="1">
      <alignment vertical="center"/>
    </xf>
    <xf numFmtId="0" fontId="6" fillId="0" borderId="5" xfId="0" applyFont="1" applyBorder="1" applyAlignment="1">
      <alignment horizontal="center" vertical="center"/>
    </xf>
    <xf numFmtId="0" fontId="16" fillId="2" borderId="15" xfId="0" applyFont="1" applyFill="1" applyBorder="1" applyAlignment="1">
      <alignment vertical="center"/>
    </xf>
    <xf numFmtId="0" fontId="16" fillId="2" borderId="3" xfId="0" applyFont="1" applyFill="1" applyBorder="1" applyAlignment="1">
      <alignment horizontal="left" vertical="center" wrapText="1"/>
    </xf>
    <xf numFmtId="0" fontId="16" fillId="2" borderId="7" xfId="0" applyFont="1" applyFill="1" applyBorder="1" applyAlignment="1">
      <alignment horizontal="left" vertical="center" wrapText="1"/>
    </xf>
    <xf numFmtId="3" fontId="6" fillId="0" borderId="7" xfId="0" applyNumberFormat="1" applyFont="1" applyBorder="1" applyAlignment="1">
      <alignment horizontal="center" vertical="center"/>
    </xf>
    <xf numFmtId="0" fontId="29" fillId="0" borderId="7" xfId="0" applyFont="1" applyBorder="1" applyAlignment="1">
      <alignment vertical="center"/>
    </xf>
    <xf numFmtId="0" fontId="16" fillId="2" borderId="5" xfId="0" applyFont="1" applyFill="1" applyBorder="1" applyAlignment="1">
      <alignment horizontal="left" vertical="center" wrapText="1"/>
    </xf>
    <xf numFmtId="0" fontId="16" fillId="2" borderId="14" xfId="0" applyFont="1" applyFill="1" applyBorder="1" applyAlignment="1">
      <alignment horizontal="left" vertical="center" wrapText="1"/>
    </xf>
    <xf numFmtId="0" fontId="7" fillId="2" borderId="18" xfId="0" applyFont="1" applyFill="1" applyBorder="1" applyAlignment="1">
      <alignment horizontal="left" vertical="center" wrapText="1"/>
    </xf>
    <xf numFmtId="0" fontId="16" fillId="2" borderId="7" xfId="0" applyFont="1" applyFill="1" applyBorder="1" applyAlignment="1">
      <alignment horizontal="left" vertical="center"/>
    </xf>
    <xf numFmtId="0" fontId="7" fillId="2" borderId="15" xfId="0" applyFont="1" applyFill="1" applyBorder="1" applyAlignment="1">
      <alignment vertical="center"/>
    </xf>
    <xf numFmtId="0" fontId="7" fillId="2" borderId="7" xfId="0" applyFont="1" applyFill="1" applyBorder="1" applyAlignment="1">
      <alignment vertical="center"/>
    </xf>
    <xf numFmtId="0" fontId="7" fillId="2" borderId="5" xfId="0" applyFont="1" applyFill="1" applyBorder="1" applyAlignment="1">
      <alignment vertical="center"/>
    </xf>
    <xf numFmtId="0" fontId="16" fillId="2" borderId="14" xfId="0" applyFont="1" applyFill="1" applyBorder="1" applyAlignment="1">
      <alignment vertical="center"/>
    </xf>
    <xf numFmtId="0" fontId="6" fillId="0" borderId="0" xfId="0" applyFont="1" applyAlignment="1">
      <alignment horizontal="center" vertical="center"/>
    </xf>
    <xf numFmtId="0" fontId="16" fillId="2" borderId="0" xfId="0" applyFont="1" applyFill="1" applyAlignment="1">
      <alignment vertical="center"/>
    </xf>
    <xf numFmtId="3" fontId="6" fillId="2" borderId="0" xfId="0" applyNumberFormat="1" applyFont="1" applyFill="1" applyAlignment="1">
      <alignment horizontal="center" vertical="center"/>
    </xf>
    <xf numFmtId="3" fontId="14" fillId="0" borderId="0" xfId="0" applyNumberFormat="1" applyFont="1" applyAlignment="1">
      <alignment horizontal="center" vertical="center"/>
    </xf>
    <xf numFmtId="0" fontId="7" fillId="2" borderId="3" xfId="0" applyFont="1" applyFill="1" applyBorder="1" applyAlignment="1">
      <alignment vertical="center"/>
    </xf>
    <xf numFmtId="0" fontId="7" fillId="2" borderId="7" xfId="0" applyFont="1" applyFill="1" applyBorder="1" applyAlignment="1">
      <alignment horizontal="left" vertical="center"/>
    </xf>
    <xf numFmtId="0" fontId="29" fillId="0" borderId="7" xfId="0" applyFont="1" applyBorder="1"/>
    <xf numFmtId="49" fontId="7" fillId="2" borderId="3" xfId="0" applyNumberFormat="1" applyFont="1" applyFill="1" applyBorder="1" applyAlignment="1">
      <alignment vertical="center"/>
    </xf>
    <xf numFmtId="0" fontId="6" fillId="0" borderId="7" xfId="0" applyFont="1" applyBorder="1" applyAlignment="1">
      <alignment vertical="center"/>
    </xf>
    <xf numFmtId="0" fontId="1" fillId="0" borderId="0" xfId="0" applyFont="1"/>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29" fillId="0" borderId="0" xfId="0" applyFont="1" applyAlignment="1">
      <alignment vertical="center"/>
    </xf>
    <xf numFmtId="0" fontId="16" fillId="2" borderId="18" xfId="0" applyFont="1" applyFill="1" applyBorder="1" applyAlignment="1">
      <alignment horizontal="left" vertical="center" wrapText="1"/>
    </xf>
    <xf numFmtId="0" fontId="7" fillId="2" borderId="5" xfId="0" applyFont="1" applyFill="1" applyBorder="1" applyAlignment="1">
      <alignment horizontal="left" vertical="center"/>
    </xf>
    <xf numFmtId="0" fontId="19" fillId="0" borderId="7" xfId="0" applyFont="1" applyBorder="1"/>
    <xf numFmtId="0" fontId="7" fillId="2" borderId="3" xfId="0" applyFont="1" applyFill="1" applyBorder="1" applyAlignment="1">
      <alignment horizontal="left" vertical="center"/>
    </xf>
    <xf numFmtId="0" fontId="0" fillId="0" borderId="0" xfId="0" applyAlignment="1">
      <alignment horizontal="center" vertical="center"/>
    </xf>
    <xf numFmtId="3" fontId="0" fillId="0" borderId="0" xfId="0" applyNumberFormat="1"/>
    <xf numFmtId="0" fontId="18" fillId="0" borderId="7" xfId="0" applyFont="1" applyBorder="1" applyAlignment="1">
      <alignment horizontal="center" vertical="center"/>
    </xf>
    <xf numFmtId="0" fontId="3" fillId="0" borderId="4" xfId="0" applyFont="1" applyBorder="1" applyAlignment="1">
      <alignment horizontal="center" vertical="center"/>
    </xf>
    <xf numFmtId="0" fontId="3" fillId="0" borderId="9" xfId="0" applyFont="1" applyBorder="1" applyAlignment="1">
      <alignment horizontal="center"/>
    </xf>
    <xf numFmtId="0" fontId="37" fillId="0" borderId="7" xfId="3" applyFont="1" applyBorder="1" applyAlignment="1">
      <alignment horizontal="center" vertical="center" wrapText="1"/>
    </xf>
    <xf numFmtId="0" fontId="6" fillId="0" borderId="40" xfId="3" applyFont="1" applyBorder="1"/>
    <xf numFmtId="0" fontId="6" fillId="0" borderId="41" xfId="3" applyFont="1" applyBorder="1"/>
    <xf numFmtId="0" fontId="6" fillId="0" borderId="44" xfId="3" applyFont="1" applyBorder="1"/>
    <xf numFmtId="0" fontId="6" fillId="0" borderId="1" xfId="3" applyFont="1" applyBorder="1"/>
    <xf numFmtId="0" fontId="6" fillId="0" borderId="46" xfId="3" applyFont="1" applyBorder="1"/>
    <xf numFmtId="0" fontId="6" fillId="0" borderId="47" xfId="3" applyFont="1" applyBorder="1"/>
    <xf numFmtId="0" fontId="6" fillId="2" borderId="43" xfId="3" applyFont="1" applyFill="1" applyBorder="1"/>
    <xf numFmtId="0" fontId="6" fillId="2" borderId="44" xfId="3" applyFont="1" applyFill="1" applyBorder="1"/>
    <xf numFmtId="0" fontId="6" fillId="0" borderId="5" xfId="3" applyFont="1" applyBorder="1"/>
    <xf numFmtId="0" fontId="6" fillId="2" borderId="48" xfId="3" applyFont="1" applyFill="1" applyBorder="1"/>
    <xf numFmtId="0" fontId="20" fillId="0" borderId="7" xfId="0" applyFont="1" applyBorder="1" applyAlignment="1">
      <alignment vertical="center" wrapText="1"/>
    </xf>
    <xf numFmtId="0" fontId="20" fillId="0" borderId="3" xfId="0" applyFont="1" applyBorder="1" applyAlignment="1">
      <alignment vertical="center" wrapText="1"/>
    </xf>
    <xf numFmtId="0" fontId="20" fillId="0" borderId="4" xfId="0" applyFont="1" applyBorder="1" applyAlignment="1">
      <alignment vertical="center" wrapText="1"/>
    </xf>
    <xf numFmtId="0" fontId="20" fillId="2" borderId="4" xfId="0" applyFont="1" applyFill="1" applyBorder="1" applyAlignment="1">
      <alignment vertical="center" wrapText="1"/>
    </xf>
    <xf numFmtId="0" fontId="6" fillId="0" borderId="7" xfId="0" applyFont="1" applyBorder="1" applyAlignment="1">
      <alignment vertical="center" wrapText="1"/>
    </xf>
    <xf numFmtId="0" fontId="20" fillId="0" borderId="16" xfId="0" applyFont="1" applyBorder="1" applyAlignment="1">
      <alignment vertical="center" wrapText="1"/>
    </xf>
    <xf numFmtId="0" fontId="20" fillId="0" borderId="16" xfId="0" applyFont="1" applyBorder="1" applyAlignment="1">
      <alignment vertical="distributed" wrapText="1"/>
    </xf>
    <xf numFmtId="0" fontId="20" fillId="0" borderId="16" xfId="0" applyFont="1" applyBorder="1" applyAlignment="1">
      <alignment horizontal="left" vertical="center" wrapText="1"/>
    </xf>
    <xf numFmtId="0" fontId="20" fillId="0" borderId="16" xfId="0" applyFont="1" applyBorder="1" applyAlignment="1">
      <alignment wrapText="1"/>
    </xf>
    <xf numFmtId="0" fontId="20" fillId="0" borderId="8" xfId="0" applyFont="1" applyBorder="1" applyAlignment="1">
      <alignment vertical="center" wrapText="1"/>
    </xf>
    <xf numFmtId="0" fontId="36" fillId="0" borderId="8" xfId="0" applyFont="1" applyBorder="1" applyAlignment="1">
      <alignment vertical="center" wrapText="1"/>
    </xf>
    <xf numFmtId="0" fontId="6" fillId="0" borderId="0" xfId="0" applyFont="1" applyAlignment="1">
      <alignment horizontal="left" vertical="center" wrapText="1"/>
    </xf>
    <xf numFmtId="0" fontId="20" fillId="2" borderId="39" xfId="0" applyFont="1" applyFill="1" applyBorder="1" applyAlignment="1">
      <alignment vertical="center" wrapText="1"/>
    </xf>
    <xf numFmtId="0" fontId="20" fillId="0" borderId="39" xfId="0" applyFont="1" applyBorder="1" applyAlignment="1">
      <alignment vertical="center" wrapText="1"/>
    </xf>
    <xf numFmtId="0" fontId="26" fillId="0" borderId="16" xfId="2" applyFont="1" applyBorder="1" applyAlignment="1">
      <alignment horizontal="center" vertical="center"/>
    </xf>
    <xf numFmtId="2" fontId="20" fillId="0" borderId="16" xfId="0" applyNumberFormat="1" applyFont="1" applyBorder="1" applyAlignment="1">
      <alignment horizontal="center" vertical="center"/>
    </xf>
    <xf numFmtId="2" fontId="20" fillId="0" borderId="8" xfId="0" applyNumberFormat="1" applyFont="1" applyBorder="1" applyAlignment="1">
      <alignment horizontal="center" vertical="center"/>
    </xf>
    <xf numFmtId="2" fontId="20" fillId="0" borderId="13" xfId="0" applyNumberFormat="1" applyFont="1" applyBorder="1" applyAlignment="1">
      <alignment horizontal="center" vertical="center"/>
    </xf>
    <xf numFmtId="0" fontId="22" fillId="0" borderId="1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3" fillId="0" borderId="17" xfId="0" applyFont="1" applyBorder="1" applyAlignment="1">
      <alignment horizontal="center" vertical="center"/>
    </xf>
    <xf numFmtId="0" fontId="20" fillId="2" borderId="5" xfId="1" applyFont="1" applyFill="1" applyBorder="1" applyAlignment="1">
      <alignment vertical="center"/>
    </xf>
    <xf numFmtId="0" fontId="6" fillId="0" borderId="7" xfId="0" applyFont="1" applyBorder="1" applyAlignment="1">
      <alignment horizontal="justify" vertical="center" wrapText="1"/>
    </xf>
    <xf numFmtId="0" fontId="20" fillId="2" borderId="16" xfId="0" applyFont="1" applyFill="1" applyBorder="1" applyAlignment="1">
      <alignment vertical="center" wrapText="1"/>
    </xf>
    <xf numFmtId="0" fontId="20" fillId="2" borderId="8" xfId="2" applyFont="1" applyFill="1" applyBorder="1" applyAlignment="1">
      <alignment vertical="center" wrapText="1"/>
    </xf>
    <xf numFmtId="0" fontId="28" fillId="0" borderId="7" xfId="0" applyFont="1" applyBorder="1" applyAlignment="1">
      <alignment vertical="center" wrapText="1"/>
    </xf>
    <xf numFmtId="0" fontId="28" fillId="0" borderId="3" xfId="0" applyFont="1" applyBorder="1" applyAlignment="1">
      <alignment vertical="center" wrapText="1"/>
    </xf>
    <xf numFmtId="0" fontId="28" fillId="0" borderId="4" xfId="0" applyFont="1" applyBorder="1" applyAlignment="1">
      <alignment vertical="center" wrapText="1"/>
    </xf>
    <xf numFmtId="0" fontId="28" fillId="2" borderId="4" xfId="0" applyFont="1" applyFill="1" applyBorder="1" applyAlignment="1">
      <alignment vertical="center" wrapText="1"/>
    </xf>
    <xf numFmtId="0" fontId="20" fillId="0" borderId="16" xfId="0" applyFont="1" applyBorder="1" applyAlignment="1">
      <alignment horizontal="left" vertical="top" wrapText="1"/>
    </xf>
    <xf numFmtId="0" fontId="28" fillId="0" borderId="18" xfId="0" applyFont="1" applyBorder="1" applyAlignment="1">
      <alignment vertical="center" wrapText="1"/>
    </xf>
    <xf numFmtId="0" fontId="28" fillId="0" borderId="8" xfId="0" applyFont="1" applyBorder="1" applyAlignment="1">
      <alignment vertical="center" wrapText="1"/>
    </xf>
    <xf numFmtId="0" fontId="15" fillId="0" borderId="18" xfId="0" applyFont="1" applyBorder="1" applyAlignment="1">
      <alignment vertical="center" wrapText="1"/>
    </xf>
    <xf numFmtId="0" fontId="15" fillId="0" borderId="0" xfId="0" applyFont="1" applyAlignment="1">
      <alignment horizontal="left" vertical="center" wrapText="1"/>
    </xf>
    <xf numFmtId="0" fontId="15" fillId="0" borderId="8" xfId="0" applyFont="1" applyBorder="1" applyAlignment="1">
      <alignment vertical="center" wrapText="1"/>
    </xf>
    <xf numFmtId="0" fontId="28" fillId="0" borderId="16" xfId="0" applyFont="1" applyBorder="1" applyAlignment="1">
      <alignment vertical="center" wrapText="1"/>
    </xf>
    <xf numFmtId="0" fontId="28" fillId="0" borderId="50" xfId="0" applyFont="1" applyBorder="1" applyAlignment="1">
      <alignment vertical="center" wrapText="1"/>
    </xf>
    <xf numFmtId="0" fontId="28" fillId="0" borderId="8" xfId="0" applyFont="1" applyBorder="1" applyAlignment="1">
      <alignment horizontal="left" vertical="center" wrapText="1"/>
    </xf>
    <xf numFmtId="0" fontId="28" fillId="0" borderId="18" xfId="0" applyFont="1" applyBorder="1" applyAlignment="1">
      <alignment horizontal="left" vertical="center" wrapText="1"/>
    </xf>
    <xf numFmtId="0" fontId="28" fillId="0" borderId="7" xfId="2" applyFont="1" applyBorder="1" applyAlignment="1">
      <alignment vertical="center"/>
    </xf>
    <xf numFmtId="0" fontId="20" fillId="0" borderId="0" xfId="2" applyFont="1" applyAlignment="1">
      <alignment horizontal="left" vertical="center"/>
    </xf>
    <xf numFmtId="0" fontId="21" fillId="0" borderId="16" xfId="0" applyFont="1" applyBorder="1" applyAlignment="1">
      <alignment horizontal="center" vertical="center"/>
    </xf>
    <xf numFmtId="0" fontId="20" fillId="2" borderId="52" xfId="0" applyFont="1" applyFill="1" applyBorder="1" applyAlignment="1">
      <alignment vertical="center" wrapText="1"/>
    </xf>
    <xf numFmtId="0" fontId="20" fillId="2" borderId="7" xfId="0" applyFont="1" applyFill="1" applyBorder="1" applyAlignment="1">
      <alignment vertical="center" wrapText="1"/>
    </xf>
    <xf numFmtId="0" fontId="20" fillId="0" borderId="16" xfId="1" applyFont="1" applyBorder="1" applyAlignment="1">
      <alignment vertical="center"/>
    </xf>
    <xf numFmtId="0" fontId="12" fillId="0" borderId="7" xfId="2" applyFont="1" applyBorder="1" applyAlignment="1">
      <alignment horizontal="center" vertical="center"/>
    </xf>
    <xf numFmtId="0" fontId="6" fillId="0" borderId="0" xfId="0" applyFont="1" applyAlignment="1">
      <alignment horizontal="left" vertical="justify" wrapText="1"/>
    </xf>
    <xf numFmtId="0" fontId="20" fillId="2" borderId="39" xfId="0" applyFont="1" applyFill="1" applyBorder="1" applyAlignment="1">
      <alignment vertical="center"/>
    </xf>
    <xf numFmtId="0" fontId="28" fillId="2" borderId="39" xfId="0" applyFont="1" applyFill="1" applyBorder="1" applyAlignment="1">
      <alignment vertical="center"/>
    </xf>
    <xf numFmtId="0" fontId="6" fillId="2" borderId="39" xfId="0" applyFont="1" applyFill="1" applyBorder="1" applyAlignment="1">
      <alignment vertical="center"/>
    </xf>
    <xf numFmtId="0" fontId="15" fillId="2" borderId="39" xfId="0" applyFont="1" applyFill="1" applyBorder="1" applyAlignment="1">
      <alignment vertical="center"/>
    </xf>
    <xf numFmtId="0" fontId="16" fillId="2" borderId="39" xfId="0" applyFont="1" applyFill="1" applyBorder="1" applyAlignment="1">
      <alignment horizontal="left" vertical="center" wrapText="1"/>
    </xf>
    <xf numFmtId="0" fontId="16" fillId="2" borderId="39" xfId="0" applyFont="1" applyFill="1" applyBorder="1" applyAlignment="1">
      <alignment vertical="center"/>
    </xf>
    <xf numFmtId="0" fontId="7" fillId="2" borderId="39" xfId="0" applyFont="1" applyFill="1" applyBorder="1" applyAlignment="1">
      <alignment horizontal="left" vertical="center" wrapText="1"/>
    </xf>
    <xf numFmtId="0" fontId="15" fillId="0" borderId="39" xfId="0" applyFont="1" applyBorder="1"/>
    <xf numFmtId="0" fontId="15" fillId="2" borderId="39" xfId="0" applyFont="1" applyFill="1" applyBorder="1" applyAlignment="1">
      <alignment horizontal="left" vertical="center"/>
    </xf>
    <xf numFmtId="0" fontId="3" fillId="2" borderId="39" xfId="0" applyFont="1" applyFill="1" applyBorder="1" applyAlignment="1">
      <alignment horizontal="center" vertical="center"/>
    </xf>
    <xf numFmtId="0" fontId="14" fillId="2" borderId="39" xfId="0" applyFont="1" applyFill="1" applyBorder="1" applyAlignment="1">
      <alignment horizontal="center" vertical="center"/>
    </xf>
    <xf numFmtId="0" fontId="17" fillId="0" borderId="39" xfId="0" applyFont="1" applyBorder="1" applyAlignment="1">
      <alignment vertical="center"/>
    </xf>
    <xf numFmtId="0" fontId="16" fillId="2" borderId="39" xfId="0" applyFont="1" applyFill="1" applyBorder="1" applyAlignment="1">
      <alignment horizontal="left" vertical="center"/>
    </xf>
    <xf numFmtId="0" fontId="7" fillId="2" borderId="39" xfId="0" applyFont="1" applyFill="1" applyBorder="1" applyAlignment="1">
      <alignment vertical="center"/>
    </xf>
    <xf numFmtId="0" fontId="6" fillId="0" borderId="39" xfId="0" applyFont="1" applyBorder="1" applyAlignment="1">
      <alignment vertical="center" wrapText="1"/>
    </xf>
    <xf numFmtId="0" fontId="14" fillId="0" borderId="39" xfId="0" applyFont="1" applyBorder="1" applyAlignment="1">
      <alignment horizontal="center" vertical="center"/>
    </xf>
    <xf numFmtId="0" fontId="7" fillId="2" borderId="39" xfId="0" applyFont="1" applyFill="1" applyBorder="1" applyAlignment="1">
      <alignment horizontal="left" vertical="center"/>
    </xf>
    <xf numFmtId="49" fontId="7" fillId="2" borderId="39" xfId="0" applyNumberFormat="1" applyFont="1" applyFill="1" applyBorder="1" applyAlignment="1">
      <alignment vertical="center"/>
    </xf>
    <xf numFmtId="0" fontId="19" fillId="0" borderId="39" xfId="0" applyFont="1" applyBorder="1"/>
    <xf numFmtId="0" fontId="6" fillId="0" borderId="39" xfId="0" applyFont="1" applyBorder="1" applyAlignment="1">
      <alignment horizontal="center" vertical="center"/>
    </xf>
    <xf numFmtId="0" fontId="7" fillId="4" borderId="39" xfId="0" applyFont="1" applyFill="1" applyBorder="1" applyAlignment="1">
      <alignment horizontal="left" vertical="center"/>
    </xf>
    <xf numFmtId="0" fontId="39" fillId="4" borderId="39" xfId="0" applyFont="1" applyFill="1" applyBorder="1" applyAlignment="1">
      <alignment vertical="center"/>
    </xf>
    <xf numFmtId="0" fontId="29" fillId="0" borderId="39" xfId="0" applyFont="1" applyBorder="1" applyAlignment="1">
      <alignment vertical="center"/>
    </xf>
    <xf numFmtId="0" fontId="7" fillId="4" borderId="39" xfId="0" applyFont="1" applyFill="1" applyBorder="1" applyAlignment="1">
      <alignment horizontal="left" vertical="center" wrapText="1"/>
    </xf>
    <xf numFmtId="0" fontId="39" fillId="4" borderId="39" xfId="0" applyFont="1" applyFill="1" applyBorder="1" applyAlignment="1">
      <alignment horizontal="left" vertical="center" wrapText="1"/>
    </xf>
    <xf numFmtId="0" fontId="29" fillId="0" borderId="39" xfId="0" applyFont="1" applyBorder="1"/>
    <xf numFmtId="1" fontId="20" fillId="2" borderId="4" xfId="1" applyNumberFormat="1" applyFont="1" applyFill="1" applyBorder="1" applyAlignment="1">
      <alignment horizontal="center" vertical="center"/>
    </xf>
    <xf numFmtId="1" fontId="20" fillId="2" borderId="17" xfId="1" applyNumberFormat="1" applyFont="1" applyFill="1" applyBorder="1" applyAlignment="1">
      <alignment vertical="center"/>
    </xf>
    <xf numFmtId="1" fontId="20" fillId="2" borderId="19" xfId="1" applyNumberFormat="1" applyFont="1" applyFill="1" applyBorder="1" applyAlignment="1">
      <alignment vertical="center"/>
    </xf>
    <xf numFmtId="1" fontId="20" fillId="2" borderId="18" xfId="1" applyNumberFormat="1" applyFont="1" applyFill="1" applyBorder="1" applyAlignment="1">
      <alignment vertical="center"/>
    </xf>
    <xf numFmtId="1" fontId="20" fillId="2" borderId="17" xfId="2" applyNumberFormat="1" applyFont="1" applyFill="1" applyBorder="1" applyAlignment="1">
      <alignment horizontal="center" vertical="center" wrapText="1"/>
    </xf>
    <xf numFmtId="1" fontId="20" fillId="2" borderId="19" xfId="2" applyNumberFormat="1" applyFont="1" applyFill="1" applyBorder="1" applyAlignment="1">
      <alignment horizontal="center" vertical="center" wrapText="1"/>
    </xf>
    <xf numFmtId="1" fontId="20" fillId="2" borderId="18" xfId="2" applyNumberFormat="1" applyFont="1" applyFill="1" applyBorder="1" applyAlignment="1">
      <alignment horizontal="center" vertical="center" wrapText="1"/>
    </xf>
    <xf numFmtId="1" fontId="20" fillId="2" borderId="19" xfId="2" applyNumberFormat="1" applyFont="1" applyFill="1" applyBorder="1" applyAlignment="1">
      <alignment horizontal="center" vertical="center"/>
    </xf>
    <xf numFmtId="1" fontId="20" fillId="0" borderId="19" xfId="2" applyNumberFormat="1" applyFont="1" applyBorder="1" applyAlignment="1">
      <alignment horizontal="center" vertical="center"/>
    </xf>
    <xf numFmtId="1" fontId="20" fillId="0" borderId="7" xfId="2" applyNumberFormat="1" applyFont="1" applyBorder="1" applyAlignment="1">
      <alignment horizontal="center" vertical="center"/>
    </xf>
    <xf numFmtId="1" fontId="24" fillId="2" borderId="4" xfId="2" applyNumberFormat="1" applyFont="1" applyFill="1" applyBorder="1" applyAlignment="1">
      <alignment horizontal="center" vertical="center"/>
    </xf>
    <xf numFmtId="1" fontId="24" fillId="0" borderId="7" xfId="2" applyNumberFormat="1" applyFont="1" applyBorder="1" applyAlignment="1">
      <alignment horizontal="center" vertical="center"/>
    </xf>
    <xf numFmtId="1" fontId="13" fillId="0" borderId="7" xfId="2" applyNumberFormat="1" applyFont="1" applyBorder="1" applyAlignment="1">
      <alignment horizontal="center" vertical="center"/>
    </xf>
    <xf numFmtId="1" fontId="28" fillId="0" borderId="17" xfId="2" applyNumberFormat="1" applyFont="1" applyBorder="1" applyAlignment="1">
      <alignment horizontal="center" vertical="center"/>
    </xf>
    <xf numFmtId="1" fontId="28" fillId="0" borderId="7" xfId="2" applyNumberFormat="1" applyFont="1" applyBorder="1" applyAlignment="1">
      <alignment horizontal="center" vertical="center"/>
    </xf>
    <xf numFmtId="1" fontId="1" fillId="2" borderId="0" xfId="2" applyNumberFormat="1" applyFont="1" applyFill="1"/>
    <xf numFmtId="1" fontId="24" fillId="0" borderId="4" xfId="2" applyNumberFormat="1" applyFont="1" applyBorder="1" applyAlignment="1">
      <alignment horizontal="center" vertical="center"/>
    </xf>
    <xf numFmtId="1" fontId="13" fillId="0" borderId="18" xfId="0" applyNumberFormat="1" applyFont="1" applyBorder="1" applyAlignment="1">
      <alignment vertical="center"/>
    </xf>
    <xf numFmtId="1" fontId="13" fillId="0" borderId="5" xfId="0" applyNumberFormat="1" applyFont="1" applyBorder="1" applyAlignment="1">
      <alignment vertical="center"/>
    </xf>
    <xf numFmtId="1" fontId="20" fillId="0" borderId="13" xfId="2" applyNumberFormat="1" applyFont="1" applyBorder="1" applyAlignment="1">
      <alignment horizontal="center" vertical="center"/>
    </xf>
    <xf numFmtId="1" fontId="24" fillId="0" borderId="7" xfId="0" applyNumberFormat="1" applyFont="1" applyBorder="1" applyAlignment="1">
      <alignment vertical="center"/>
    </xf>
    <xf numFmtId="1" fontId="20" fillId="0" borderId="7" xfId="0" applyNumberFormat="1" applyFont="1" applyBorder="1" applyAlignment="1">
      <alignment horizontal="center" vertical="center"/>
    </xf>
    <xf numFmtId="1" fontId="20" fillId="2" borderId="0" xfId="0" applyNumberFormat="1" applyFont="1" applyFill="1" applyAlignment="1">
      <alignment horizontal="center" vertical="center" wrapText="1"/>
    </xf>
    <xf numFmtId="1" fontId="20" fillId="0" borderId="0" xfId="0" applyNumberFormat="1" applyFont="1" applyAlignment="1">
      <alignment horizontal="center" vertical="center" wrapText="1"/>
    </xf>
    <xf numFmtId="1" fontId="20" fillId="0" borderId="0" xfId="0" applyNumberFormat="1" applyFont="1"/>
    <xf numFmtId="1" fontId="20" fillId="2" borderId="26" xfId="0" applyNumberFormat="1" applyFont="1" applyFill="1" applyBorder="1" applyAlignment="1">
      <alignment horizontal="center"/>
    </xf>
    <xf numFmtId="1" fontId="20" fillId="2" borderId="27" xfId="0" applyNumberFormat="1" applyFont="1" applyFill="1" applyBorder="1" applyAlignment="1">
      <alignment horizontal="center"/>
    </xf>
    <xf numFmtId="1" fontId="20" fillId="0" borderId="4" xfId="0" applyNumberFormat="1" applyFont="1" applyBorder="1" applyAlignment="1">
      <alignment horizontal="center"/>
    </xf>
    <xf numFmtId="1" fontId="20" fillId="0" borderId="3" xfId="0" applyNumberFormat="1" applyFont="1" applyBorder="1" applyAlignment="1">
      <alignment horizontal="center"/>
    </xf>
    <xf numFmtId="1" fontId="20" fillId="2" borderId="5" xfId="0" applyNumberFormat="1" applyFont="1" applyFill="1" applyBorder="1" applyAlignment="1">
      <alignment horizontal="center"/>
    </xf>
    <xf numFmtId="1" fontId="15" fillId="0" borderId="39" xfId="0" applyNumberFormat="1" applyFont="1" applyBorder="1" applyAlignment="1">
      <alignment vertical="center"/>
    </xf>
    <xf numFmtId="0" fontId="6" fillId="2" borderId="39" xfId="0" applyFont="1" applyFill="1" applyBorder="1" applyAlignment="1">
      <alignment horizontal="center" vertical="center"/>
    </xf>
    <xf numFmtId="0" fontId="1" fillId="5" borderId="39" xfId="0" applyFont="1" applyFill="1" applyBorder="1" applyAlignment="1">
      <alignment horizontal="center" vertical="center"/>
    </xf>
    <xf numFmtId="0" fontId="1" fillId="2" borderId="39" xfId="0" applyFont="1" applyFill="1" applyBorder="1" applyAlignment="1">
      <alignment horizontal="center" vertical="center" wrapText="1"/>
    </xf>
    <xf numFmtId="1" fontId="1" fillId="0" borderId="0" xfId="1" applyNumberFormat="1" applyFont="1"/>
    <xf numFmtId="0" fontId="1" fillId="0" borderId="0" xfId="1" applyFont="1" applyAlignment="1">
      <alignment vertical="center"/>
    </xf>
    <xf numFmtId="1" fontId="36" fillId="0" borderId="0" xfId="2" applyNumberFormat="1" applyFont="1" applyAlignment="1">
      <alignment horizontal="center" vertical="center"/>
    </xf>
    <xf numFmtId="1" fontId="20" fillId="0" borderId="3" xfId="2" applyNumberFormat="1" applyFont="1" applyBorder="1" applyAlignment="1">
      <alignment horizontal="center" vertical="center"/>
    </xf>
    <xf numFmtId="0" fontId="20" fillId="0" borderId="55" xfId="0" applyFont="1" applyBorder="1" applyAlignment="1">
      <alignment vertical="center" wrapText="1"/>
    </xf>
    <xf numFmtId="1" fontId="20" fillId="0" borderId="56" xfId="2" applyNumberFormat="1" applyFont="1" applyBorder="1" applyAlignment="1">
      <alignment horizontal="center" vertical="center"/>
    </xf>
    <xf numFmtId="1" fontId="20" fillId="0" borderId="50" xfId="2" applyNumberFormat="1" applyFont="1" applyBorder="1" applyAlignment="1">
      <alignment horizontal="center" vertical="center"/>
    </xf>
    <xf numFmtId="1" fontId="20" fillId="0" borderId="57" xfId="2" applyNumberFormat="1" applyFont="1" applyBorder="1" applyAlignment="1">
      <alignment horizontal="center" vertical="center"/>
    </xf>
    <xf numFmtId="1" fontId="20" fillId="0" borderId="17" xfId="1" applyNumberFormat="1" applyFont="1" applyBorder="1" applyAlignment="1">
      <alignment vertical="center"/>
    </xf>
    <xf numFmtId="1" fontId="20" fillId="0" borderId="19" xfId="1" applyNumberFormat="1" applyFont="1" applyBorder="1" applyAlignment="1">
      <alignment vertical="center"/>
    </xf>
    <xf numFmtId="1" fontId="20" fillId="0" borderId="18" xfId="1" applyNumberFormat="1" applyFont="1" applyBorder="1" applyAlignment="1">
      <alignment vertical="center"/>
    </xf>
    <xf numFmtId="1" fontId="22" fillId="0" borderId="17" xfId="1" applyNumberFormat="1" applyFont="1" applyBorder="1" applyAlignment="1">
      <alignment vertical="center"/>
    </xf>
    <xf numFmtId="1" fontId="22" fillId="0" borderId="19" xfId="1" applyNumberFormat="1" applyFont="1" applyBorder="1" applyAlignment="1">
      <alignment vertical="center"/>
    </xf>
    <xf numFmtId="1" fontId="22" fillId="0" borderId="18" xfId="1" applyNumberFormat="1" applyFont="1" applyBorder="1" applyAlignment="1">
      <alignment vertical="center"/>
    </xf>
    <xf numFmtId="1" fontId="0" fillId="0" borderId="0" xfId="0" applyNumberFormat="1"/>
    <xf numFmtId="1" fontId="5" fillId="0" borderId="0" xfId="0" applyNumberFormat="1" applyFont="1"/>
    <xf numFmtId="1" fontId="15" fillId="0" borderId="39" xfId="0" applyNumberFormat="1" applyFont="1" applyBorder="1"/>
    <xf numFmtId="1" fontId="20" fillId="0" borderId="0" xfId="2" applyNumberFormat="1" applyFont="1" applyAlignment="1">
      <alignment horizontal="center" vertical="center"/>
    </xf>
    <xf numFmtId="0" fontId="1" fillId="0" borderId="0" xfId="2" applyFont="1"/>
    <xf numFmtId="1" fontId="1" fillId="0" borderId="0" xfId="2" applyNumberFormat="1" applyFont="1" applyAlignment="1">
      <alignment vertical="center"/>
    </xf>
    <xf numFmtId="1" fontId="1" fillId="0" borderId="0" xfId="2" applyNumberFormat="1" applyFont="1"/>
    <xf numFmtId="1" fontId="9" fillId="0" borderId="0" xfId="0" applyNumberFormat="1" applyFont="1" applyAlignment="1">
      <alignment vertical="center"/>
    </xf>
    <xf numFmtId="1" fontId="9" fillId="0" borderId="39" xfId="0" applyNumberFormat="1" applyFont="1" applyBorder="1" applyAlignment="1">
      <alignment vertical="center"/>
    </xf>
    <xf numFmtId="1" fontId="6" fillId="2" borderId="39" xfId="0" applyNumberFormat="1" applyFont="1" applyFill="1" applyBorder="1" applyAlignment="1">
      <alignment horizontal="center" vertical="center"/>
    </xf>
    <xf numFmtId="1" fontId="14" fillId="0" borderId="39" xfId="0" applyNumberFormat="1" applyFont="1" applyBorder="1" applyAlignment="1">
      <alignment horizontal="center" vertical="center"/>
    </xf>
    <xf numFmtId="1" fontId="29" fillId="0" borderId="39" xfId="0" applyNumberFormat="1" applyFont="1" applyBorder="1" applyAlignment="1">
      <alignment vertical="center"/>
    </xf>
    <xf numFmtId="1" fontId="29" fillId="0" borderId="39" xfId="0" applyNumberFormat="1" applyFont="1" applyBorder="1"/>
    <xf numFmtId="0" fontId="6" fillId="0" borderId="0" xfId="0" applyFont="1" applyAlignment="1">
      <alignment vertical="center" wrapText="1"/>
    </xf>
    <xf numFmtId="0" fontId="20" fillId="0" borderId="36" xfId="0" applyFont="1" applyBorder="1" applyAlignment="1">
      <alignment vertical="center" wrapText="1"/>
    </xf>
    <xf numFmtId="1" fontId="20" fillId="0" borderId="36" xfId="2" applyNumberFormat="1" applyFont="1" applyBorder="1" applyAlignment="1">
      <alignment horizontal="center" vertical="center"/>
    </xf>
    <xf numFmtId="1" fontId="20" fillId="0" borderId="58" xfId="2" applyNumberFormat="1" applyFont="1" applyBorder="1" applyAlignment="1">
      <alignment horizontal="center" vertical="center"/>
    </xf>
    <xf numFmtId="0" fontId="20" fillId="0" borderId="54" xfId="0" applyFont="1" applyBorder="1" applyAlignment="1">
      <alignment vertical="center" wrapText="1"/>
    </xf>
    <xf numFmtId="0" fontId="6" fillId="2" borderId="8" xfId="2" applyFont="1" applyFill="1" applyBorder="1" applyAlignment="1">
      <alignment horizontal="left" vertical="center" wrapText="1"/>
    </xf>
    <xf numFmtId="0" fontId="28" fillId="0" borderId="54" xfId="0" applyFont="1" applyBorder="1" applyAlignment="1">
      <alignment wrapText="1"/>
    </xf>
    <xf numFmtId="0" fontId="15" fillId="2" borderId="8" xfId="2" applyFont="1" applyFill="1" applyBorder="1" applyAlignment="1">
      <alignment horizontal="left" vertical="center" wrapText="1"/>
    </xf>
    <xf numFmtId="0" fontId="20" fillId="0" borderId="17" xfId="1" applyFont="1" applyBorder="1" applyAlignment="1">
      <alignment vertical="center"/>
    </xf>
    <xf numFmtId="1" fontId="20" fillId="2" borderId="57" xfId="1" applyNumberFormat="1" applyFont="1" applyFill="1" applyBorder="1" applyAlignment="1">
      <alignment horizontal="center" vertical="center"/>
    </xf>
    <xf numFmtId="1" fontId="20" fillId="2" borderId="7" xfId="1" applyNumberFormat="1" applyFont="1" applyFill="1" applyBorder="1" applyAlignment="1">
      <alignment horizontal="center" vertical="center"/>
    </xf>
    <xf numFmtId="0" fontId="26" fillId="0" borderId="4" xfId="0" applyFont="1" applyBorder="1" applyAlignment="1">
      <alignment horizontal="center" vertical="center"/>
    </xf>
    <xf numFmtId="0" fontId="7" fillId="0" borderId="39" xfId="0" applyFont="1" applyBorder="1" applyAlignment="1">
      <alignment vertical="center"/>
    </xf>
    <xf numFmtId="1" fontId="6" fillId="0" borderId="39" xfId="0" applyNumberFormat="1" applyFont="1" applyBorder="1" applyAlignment="1">
      <alignment vertical="center"/>
    </xf>
    <xf numFmtId="0" fontId="7" fillId="0" borderId="39" xfId="0" applyFont="1" applyBorder="1" applyAlignment="1">
      <alignment horizontal="left" vertical="center" wrapText="1"/>
    </xf>
    <xf numFmtId="0" fontId="6" fillId="0" borderId="39" xfId="0" applyFont="1" applyBorder="1"/>
    <xf numFmtId="1" fontId="6" fillId="0" borderId="39" xfId="0" applyNumberFormat="1" applyFont="1" applyBorder="1"/>
    <xf numFmtId="0" fontId="6" fillId="0" borderId="39" xfId="0" applyFont="1" applyBorder="1" applyAlignment="1">
      <alignment vertical="center"/>
    </xf>
    <xf numFmtId="0" fontId="40" fillId="0" borderId="0" xfId="0" applyFont="1"/>
    <xf numFmtId="0" fontId="41" fillId="2" borderId="7" xfId="0" applyFont="1" applyFill="1" applyBorder="1" applyAlignment="1">
      <alignment horizontal="center" vertical="center" wrapText="1"/>
    </xf>
    <xf numFmtId="0" fontId="41" fillId="2" borderId="19" xfId="0" applyFont="1" applyFill="1" applyBorder="1" applyAlignment="1">
      <alignment horizontal="center" vertical="center" wrapText="1"/>
    </xf>
    <xf numFmtId="0" fontId="44" fillId="0" borderId="40" xfId="0" applyFont="1" applyBorder="1" applyAlignment="1">
      <alignment horizontal="center" vertical="center" wrapText="1"/>
    </xf>
    <xf numFmtId="0" fontId="44" fillId="0" borderId="44" xfId="0" applyFont="1" applyBorder="1" applyAlignment="1">
      <alignment horizontal="center" vertical="center" wrapText="1"/>
    </xf>
    <xf numFmtId="0" fontId="44" fillId="2" borderId="40" xfId="0" applyFont="1" applyFill="1" applyBorder="1" applyAlignment="1">
      <alignment horizontal="center" vertical="center" wrapText="1"/>
    </xf>
    <xf numFmtId="0" fontId="44" fillId="2" borderId="44" xfId="0" applyFont="1" applyFill="1" applyBorder="1" applyAlignment="1">
      <alignment horizontal="center" vertical="center" wrapText="1"/>
    </xf>
    <xf numFmtId="0" fontId="44" fillId="0" borderId="47" xfId="0" applyFont="1" applyBorder="1" applyAlignment="1">
      <alignment horizontal="center" vertical="center" wrapText="1"/>
    </xf>
    <xf numFmtId="0" fontId="44" fillId="0" borderId="42" xfId="0" applyFont="1" applyBorder="1" applyAlignment="1">
      <alignment horizontal="center" vertical="center" wrapText="1"/>
    </xf>
    <xf numFmtId="0" fontId="44" fillId="0" borderId="43" xfId="0" applyFont="1" applyBorder="1" applyAlignment="1">
      <alignment horizontal="center" vertical="center" wrapText="1"/>
    </xf>
    <xf numFmtId="0" fontId="44" fillId="2" borderId="48" xfId="0" applyFont="1" applyFill="1" applyBorder="1" applyAlignment="1">
      <alignment horizontal="center" vertical="center" wrapText="1"/>
    </xf>
    <xf numFmtId="0" fontId="44" fillId="2" borderId="47" xfId="0" applyFont="1" applyFill="1" applyBorder="1" applyAlignment="1">
      <alignment horizontal="center" vertical="center" wrapText="1"/>
    </xf>
    <xf numFmtId="0" fontId="44" fillId="0" borderId="46" xfId="0" applyFont="1" applyBorder="1" applyAlignment="1">
      <alignment horizontal="center" vertical="center" wrapText="1"/>
    </xf>
    <xf numFmtId="0" fontId="44" fillId="0" borderId="48" xfId="0" applyFont="1" applyBorder="1" applyAlignment="1">
      <alignment horizontal="center" vertical="center" wrapText="1"/>
    </xf>
    <xf numFmtId="0" fontId="44" fillId="0" borderId="45" xfId="0" applyFont="1" applyBorder="1" applyAlignment="1">
      <alignment horizontal="center" vertical="center" wrapText="1"/>
    </xf>
    <xf numFmtId="0" fontId="45" fillId="0" borderId="59" xfId="0" applyFont="1" applyBorder="1" applyAlignment="1">
      <alignment horizontal="center" vertical="center" wrapText="1"/>
    </xf>
    <xf numFmtId="0" fontId="45" fillId="0" borderId="60" xfId="0" applyFont="1" applyBorder="1" applyAlignment="1">
      <alignment horizontal="center" vertical="center" wrapText="1"/>
    </xf>
    <xf numFmtId="0" fontId="45" fillId="0" borderId="4"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41" xfId="0" applyFont="1" applyBorder="1" applyAlignment="1">
      <alignment horizontal="center" vertical="center" wrapText="1"/>
    </xf>
    <xf numFmtId="0" fontId="45" fillId="0" borderId="5" xfId="0" applyFont="1" applyBorder="1" applyAlignment="1">
      <alignment horizontal="center" vertical="center" wrapText="1"/>
    </xf>
    <xf numFmtId="0" fontId="45" fillId="0" borderId="40" xfId="0" applyFont="1" applyBorder="1" applyAlignment="1">
      <alignment horizontal="center" vertical="center" wrapText="1"/>
    </xf>
    <xf numFmtId="0" fontId="44" fillId="2" borderId="43" xfId="0" applyFont="1" applyFill="1" applyBorder="1" applyAlignment="1">
      <alignment horizontal="center" vertical="center" wrapText="1"/>
    </xf>
    <xf numFmtId="0" fontId="44" fillId="2" borderId="46" xfId="0" applyFont="1" applyFill="1" applyBorder="1" applyAlignment="1">
      <alignment horizontal="center" vertical="center" wrapText="1"/>
    </xf>
    <xf numFmtId="0" fontId="6" fillId="0" borderId="7" xfId="3" applyFont="1" applyBorder="1"/>
    <xf numFmtId="0" fontId="47" fillId="0" borderId="0" xfId="0" applyFont="1"/>
    <xf numFmtId="16" fontId="44" fillId="0" borderId="48" xfId="0" applyNumberFormat="1" applyFont="1" applyBorder="1" applyAlignment="1">
      <alignment horizontal="center" vertical="center" wrapText="1"/>
    </xf>
    <xf numFmtId="0" fontId="42" fillId="0" borderId="7" xfId="0" applyFont="1" applyBorder="1" applyAlignment="1">
      <alignment horizontal="center" vertical="center" wrapText="1"/>
    </xf>
    <xf numFmtId="0" fontId="45" fillId="0" borderId="19" xfId="0" applyFont="1" applyBorder="1" applyAlignment="1">
      <alignment horizontal="center" vertical="center" wrapText="1"/>
    </xf>
    <xf numFmtId="0" fontId="44" fillId="2" borderId="7" xfId="0" applyFont="1" applyFill="1" applyBorder="1" applyAlignment="1">
      <alignment horizontal="center" vertical="center" wrapText="1"/>
    </xf>
    <xf numFmtId="0" fontId="44" fillId="0" borderId="7" xfId="0" applyFont="1" applyBorder="1" applyAlignment="1">
      <alignment horizontal="center" vertical="center" wrapText="1"/>
    </xf>
    <xf numFmtId="0" fontId="6" fillId="2" borderId="45" xfId="3" applyFont="1" applyFill="1" applyBorder="1"/>
    <xf numFmtId="0" fontId="1" fillId="0" borderId="32" xfId="0" applyFont="1" applyBorder="1"/>
    <xf numFmtId="1" fontId="20" fillId="2" borderId="31" xfId="0" applyNumberFormat="1" applyFont="1" applyFill="1" applyBorder="1" applyAlignment="1">
      <alignment horizontal="center"/>
    </xf>
    <xf numFmtId="0" fontId="32" fillId="0" borderId="5" xfId="1" applyFont="1" applyBorder="1" applyAlignment="1">
      <alignment horizontal="center" vertical="center"/>
    </xf>
    <xf numFmtId="0" fontId="50" fillId="0" borderId="7" xfId="0" applyFont="1" applyBorder="1" applyAlignment="1">
      <alignment horizontal="center" vertical="center" wrapText="1"/>
    </xf>
    <xf numFmtId="0" fontId="50" fillId="0" borderId="7" xfId="0" applyFont="1" applyBorder="1" applyAlignment="1">
      <alignment horizontal="center" vertical="center"/>
    </xf>
    <xf numFmtId="0" fontId="50" fillId="0" borderId="7" xfId="0" applyFont="1" applyBorder="1" applyAlignment="1">
      <alignment horizontal="center"/>
    </xf>
    <xf numFmtId="1" fontId="50" fillId="0" borderId="7" xfId="0" applyNumberFormat="1" applyFont="1" applyBorder="1" applyAlignment="1">
      <alignment horizontal="center" vertical="center" wrapText="1"/>
    </xf>
    <xf numFmtId="1" fontId="50" fillId="0" borderId="7" xfId="0" applyNumberFormat="1" applyFont="1" applyBorder="1" applyAlignment="1">
      <alignment horizontal="center" vertical="center"/>
    </xf>
    <xf numFmtId="1" fontId="50" fillId="0" borderId="7" xfId="0" applyNumberFormat="1" applyFont="1" applyBorder="1" applyAlignment="1">
      <alignment horizontal="center"/>
    </xf>
    <xf numFmtId="1" fontId="20" fillId="2" borderId="23" xfId="0" applyNumberFormat="1" applyFont="1" applyFill="1" applyBorder="1" applyAlignment="1">
      <alignment horizontal="center"/>
    </xf>
    <xf numFmtId="0" fontId="6" fillId="2" borderId="8" xfId="1" applyFont="1" applyFill="1" applyBorder="1" applyAlignment="1">
      <alignment horizontal="left" vertical="center" wrapText="1"/>
    </xf>
    <xf numFmtId="1" fontId="20" fillId="0" borderId="17" xfId="0" applyNumberFormat="1" applyFont="1" applyBorder="1" applyAlignment="1">
      <alignment vertical="center"/>
    </xf>
    <xf numFmtId="1" fontId="20" fillId="0" borderId="19" xfId="0" applyNumberFormat="1" applyFont="1" applyBorder="1" applyAlignment="1">
      <alignment vertical="center"/>
    </xf>
    <xf numFmtId="1" fontId="20" fillId="0" borderId="18" xfId="0" applyNumberFormat="1" applyFont="1" applyBorder="1" applyAlignment="1">
      <alignment vertical="center"/>
    </xf>
    <xf numFmtId="1" fontId="5" fillId="2" borderId="0" xfId="0" applyNumberFormat="1" applyFont="1" applyFill="1"/>
    <xf numFmtId="2" fontId="20" fillId="2" borderId="17" xfId="0" applyNumberFormat="1" applyFont="1" applyFill="1" applyBorder="1" applyAlignment="1">
      <alignment horizontal="center" vertical="center"/>
    </xf>
    <xf numFmtId="2" fontId="20" fillId="2" borderId="19" xfId="0" applyNumberFormat="1" applyFont="1" applyFill="1" applyBorder="1" applyAlignment="1">
      <alignment horizontal="center" vertical="center"/>
    </xf>
    <xf numFmtId="2" fontId="20" fillId="2" borderId="18" xfId="0" applyNumberFormat="1" applyFont="1" applyFill="1" applyBorder="1" applyAlignment="1">
      <alignment horizontal="center" vertical="center"/>
    </xf>
    <xf numFmtId="1" fontId="24" fillId="2" borderId="7" xfId="0" applyNumberFormat="1" applyFont="1" applyFill="1" applyBorder="1" applyAlignment="1">
      <alignment horizontal="center" vertical="center"/>
    </xf>
    <xf numFmtId="1" fontId="13" fillId="2" borderId="18" xfId="0" applyNumberFormat="1" applyFont="1" applyFill="1" applyBorder="1" applyAlignment="1">
      <alignment vertical="center"/>
    </xf>
    <xf numFmtId="1" fontId="13" fillId="2" borderId="5" xfId="0" applyNumberFormat="1" applyFont="1" applyFill="1" applyBorder="1" applyAlignment="1">
      <alignment vertical="center"/>
    </xf>
    <xf numFmtId="1" fontId="10" fillId="0" borderId="0" xfId="0" applyNumberFormat="1" applyFont="1"/>
    <xf numFmtId="1" fontId="50" fillId="0" borderId="17" xfId="0" applyNumberFormat="1" applyFont="1" applyBorder="1" applyAlignment="1">
      <alignment vertical="center" wrapText="1"/>
    </xf>
    <xf numFmtId="1" fontId="23" fillId="0" borderId="7" xfId="0" applyNumberFormat="1" applyFont="1" applyBorder="1" applyAlignment="1">
      <alignment vertical="center" wrapText="1"/>
    </xf>
    <xf numFmtId="0" fontId="0" fillId="0" borderId="8" xfId="0" applyBorder="1"/>
    <xf numFmtId="0" fontId="23" fillId="0" borderId="7" xfId="0" applyFont="1" applyBorder="1" applyAlignment="1">
      <alignment horizontal="center" vertical="center"/>
    </xf>
    <xf numFmtId="49" fontId="20" fillId="0" borderId="28" xfId="0" applyNumberFormat="1" applyFont="1" applyBorder="1" applyAlignment="1">
      <alignment horizontal="center" vertical="center"/>
    </xf>
    <xf numFmtId="49" fontId="20" fillId="0" borderId="24" xfId="0" applyNumberFormat="1" applyFont="1" applyBorder="1" applyAlignment="1">
      <alignment horizontal="center" vertical="center"/>
    </xf>
    <xf numFmtId="1" fontId="20" fillId="0" borderId="24" xfId="0" applyNumberFormat="1" applyFont="1" applyBorder="1" applyAlignment="1">
      <alignment horizontal="center" vertical="center"/>
    </xf>
    <xf numFmtId="49" fontId="20" fillId="0" borderId="35" xfId="0" applyNumberFormat="1" applyFont="1" applyBorder="1" applyAlignment="1">
      <alignment horizontal="center" vertical="center"/>
    </xf>
    <xf numFmtId="49" fontId="20" fillId="0" borderId="30" xfId="0" applyNumberFormat="1" applyFont="1" applyBorder="1" applyAlignment="1">
      <alignment horizontal="center" vertical="center"/>
    </xf>
    <xf numFmtId="1" fontId="20" fillId="0" borderId="31" xfId="0" applyNumberFormat="1" applyFont="1" applyBorder="1" applyAlignment="1">
      <alignment horizontal="center" vertical="center"/>
    </xf>
    <xf numFmtId="49" fontId="20" fillId="0" borderId="32" xfId="0" applyNumberFormat="1" applyFont="1" applyBorder="1" applyAlignment="1">
      <alignment horizontal="center" vertical="center"/>
    </xf>
    <xf numFmtId="49" fontId="20" fillId="0" borderId="26" xfId="0" applyNumberFormat="1" applyFont="1" applyBorder="1" applyAlignment="1">
      <alignment horizontal="center"/>
    </xf>
    <xf numFmtId="0" fontId="20" fillId="0" borderId="32" xfId="0" applyFont="1" applyBorder="1" applyAlignment="1">
      <alignment horizontal="center" vertical="center"/>
    </xf>
    <xf numFmtId="49" fontId="20" fillId="0" borderId="34" xfId="0" applyNumberFormat="1" applyFont="1" applyBorder="1" applyAlignment="1">
      <alignment horizontal="center" vertical="center"/>
    </xf>
    <xf numFmtId="49" fontId="20" fillId="0" borderId="33" xfId="0" applyNumberFormat="1" applyFont="1" applyBorder="1" applyAlignment="1">
      <alignment horizontal="center" vertical="center"/>
    </xf>
    <xf numFmtId="49" fontId="20" fillId="0" borderId="27" xfId="0" applyNumberFormat="1" applyFont="1" applyBorder="1" applyAlignment="1">
      <alignment horizontal="center"/>
    </xf>
    <xf numFmtId="1" fontId="20" fillId="0" borderId="23" xfId="0" applyNumberFormat="1" applyFont="1" applyBorder="1" applyAlignment="1">
      <alignment horizontal="center" vertical="center"/>
    </xf>
    <xf numFmtId="49" fontId="20" fillId="0" borderId="31" xfId="0" applyNumberFormat="1" applyFont="1" applyBorder="1" applyAlignment="1">
      <alignment horizontal="center" vertical="center"/>
    </xf>
    <xf numFmtId="49" fontId="20" fillId="0" borderId="23" xfId="0" applyNumberFormat="1" applyFont="1" applyBorder="1" applyAlignment="1">
      <alignment horizontal="center" vertical="center"/>
    </xf>
    <xf numFmtId="0" fontId="20" fillId="0" borderId="0" xfId="0" applyFont="1" applyAlignment="1">
      <alignment horizontal="center" vertical="center"/>
    </xf>
    <xf numFmtId="49" fontId="20" fillId="0" borderId="0" xfId="0" applyNumberFormat="1" applyFont="1" applyAlignment="1">
      <alignment horizontal="center" vertical="center"/>
    </xf>
    <xf numFmtId="1" fontId="20" fillId="0" borderId="0" xfId="0" applyNumberFormat="1" applyFont="1" applyAlignment="1">
      <alignment horizontal="center" vertical="center"/>
    </xf>
    <xf numFmtId="1" fontId="22" fillId="0" borderId="0" xfId="0" applyNumberFormat="1" applyFont="1" applyAlignment="1">
      <alignment horizontal="right"/>
    </xf>
    <xf numFmtId="1" fontId="20" fillId="0" borderId="29" xfId="0" applyNumberFormat="1" applyFont="1" applyBorder="1" applyAlignment="1">
      <alignment horizontal="center" vertical="center"/>
    </xf>
    <xf numFmtId="49" fontId="20" fillId="0" borderId="25" xfId="0" applyNumberFormat="1" applyFont="1" applyBorder="1" applyAlignment="1">
      <alignment horizontal="center" vertical="center"/>
    </xf>
    <xf numFmtId="49" fontId="20" fillId="0" borderId="26" xfId="0" applyNumberFormat="1" applyFont="1" applyBorder="1" applyAlignment="1">
      <alignment horizontal="center" vertical="center"/>
    </xf>
    <xf numFmtId="49" fontId="20" fillId="0" borderId="27" xfId="0" applyNumberFormat="1" applyFont="1" applyBorder="1" applyAlignment="1">
      <alignment horizontal="center" vertical="center"/>
    </xf>
    <xf numFmtId="1" fontId="20" fillId="0" borderId="30" xfId="0" applyNumberFormat="1" applyFont="1" applyBorder="1" applyAlignment="1">
      <alignment horizontal="center" vertical="center"/>
    </xf>
    <xf numFmtId="1" fontId="20" fillId="0" borderId="5" xfId="0" applyNumberFormat="1" applyFont="1" applyBorder="1" applyAlignment="1">
      <alignment horizontal="center" vertical="center"/>
    </xf>
    <xf numFmtId="0" fontId="21" fillId="0" borderId="0" xfId="0" applyFont="1" applyAlignment="1">
      <alignment horizontal="center"/>
    </xf>
    <xf numFmtId="49" fontId="20" fillId="0" borderId="0" xfId="0" applyNumberFormat="1" applyFont="1" applyAlignment="1">
      <alignment horizontal="center"/>
    </xf>
    <xf numFmtId="1" fontId="20" fillId="0" borderId="3" xfId="0" applyNumberFormat="1" applyFont="1" applyBorder="1" applyAlignment="1">
      <alignment horizontal="center" vertical="center"/>
    </xf>
    <xf numFmtId="1" fontId="28" fillId="0" borderId="4" xfId="0" applyNumberFormat="1" applyFont="1" applyBorder="1" applyAlignment="1">
      <alignment horizontal="center" vertical="center"/>
    </xf>
    <xf numFmtId="1" fontId="28" fillId="0" borderId="13" xfId="0" applyNumberFormat="1" applyFont="1" applyBorder="1" applyAlignment="1">
      <alignment horizontal="center" vertical="center"/>
    </xf>
    <xf numFmtId="1" fontId="20" fillId="0" borderId="62" xfId="0" applyNumberFormat="1" applyFont="1" applyBorder="1" applyAlignment="1">
      <alignment horizontal="center" vertical="center"/>
    </xf>
    <xf numFmtId="1" fontId="28" fillId="0" borderId="31" xfId="0" applyNumberFormat="1" applyFont="1" applyBorder="1" applyAlignment="1">
      <alignment horizontal="center" vertical="center"/>
    </xf>
    <xf numFmtId="1" fontId="28" fillId="0" borderId="64" xfId="0" applyNumberFormat="1" applyFont="1" applyBorder="1" applyAlignment="1">
      <alignment horizontal="center" vertical="center"/>
    </xf>
    <xf numFmtId="1" fontId="20" fillId="0" borderId="63" xfId="0" applyNumberFormat="1" applyFont="1" applyBorder="1" applyAlignment="1">
      <alignment horizontal="center" vertical="center"/>
    </xf>
    <xf numFmtId="1" fontId="28" fillId="0" borderId="30" xfId="0" applyNumberFormat="1" applyFont="1" applyBorder="1" applyAlignment="1">
      <alignment horizontal="center" vertical="center"/>
    </xf>
    <xf numFmtId="1" fontId="28" fillId="0" borderId="15" xfId="0" applyNumberFormat="1" applyFont="1" applyBorder="1" applyAlignment="1">
      <alignment horizontal="center" vertical="center"/>
    </xf>
    <xf numFmtId="1" fontId="28" fillId="0" borderId="63" xfId="0" applyNumberFormat="1" applyFont="1" applyBorder="1" applyAlignment="1">
      <alignment horizontal="center" vertical="center"/>
    </xf>
    <xf numFmtId="1" fontId="28" fillId="0" borderId="3" xfId="0" applyNumberFormat="1" applyFont="1" applyBorder="1" applyAlignment="1">
      <alignment horizontal="center" vertical="center"/>
    </xf>
    <xf numFmtId="1" fontId="20" fillId="0" borderId="64" xfId="0" applyNumberFormat="1" applyFont="1" applyBorder="1" applyAlignment="1">
      <alignment horizontal="center" vertical="center"/>
    </xf>
    <xf numFmtId="1" fontId="28" fillId="0" borderId="66" xfId="0" applyNumberFormat="1" applyFont="1" applyBorder="1" applyAlignment="1">
      <alignment horizontal="center" vertical="center"/>
    </xf>
    <xf numFmtId="0" fontId="21" fillId="0" borderId="8" xfId="0" applyFont="1" applyBorder="1" applyAlignment="1">
      <alignment horizontal="center"/>
    </xf>
    <xf numFmtId="0" fontId="20" fillId="0" borderId="8" xfId="0" applyFont="1" applyBorder="1"/>
    <xf numFmtId="49" fontId="20" fillId="0" borderId="8" xfId="0" applyNumberFormat="1" applyFont="1" applyBorder="1" applyAlignment="1">
      <alignment horizontal="center"/>
    </xf>
    <xf numFmtId="0" fontId="20" fillId="2" borderId="32" xfId="0" applyFont="1" applyFill="1" applyBorder="1" applyAlignment="1">
      <alignment horizontal="center" vertical="center"/>
    </xf>
    <xf numFmtId="0" fontId="20" fillId="0" borderId="31" xfId="0" applyFont="1" applyBorder="1" applyAlignment="1">
      <alignment horizontal="center" vertical="center"/>
    </xf>
    <xf numFmtId="0" fontId="20" fillId="0" borderId="0" xfId="0" applyFont="1" applyAlignment="1">
      <alignment horizontal="center"/>
    </xf>
    <xf numFmtId="49" fontId="20" fillId="0" borderId="22" xfId="0" applyNumberFormat="1" applyFont="1" applyBorder="1" applyAlignment="1">
      <alignment horizontal="center" vertical="center"/>
    </xf>
    <xf numFmtId="49" fontId="20" fillId="0" borderId="20" xfId="0" applyNumberFormat="1" applyFont="1" applyBorder="1" applyAlignment="1">
      <alignment horizontal="center" vertical="center"/>
    </xf>
    <xf numFmtId="0" fontId="20" fillId="0" borderId="20" xfId="0" applyFont="1" applyBorder="1" applyAlignment="1">
      <alignment horizontal="center" vertical="center"/>
    </xf>
    <xf numFmtId="49" fontId="20" fillId="0" borderId="21" xfId="0" applyNumberFormat="1" applyFont="1" applyBorder="1" applyAlignment="1">
      <alignment horizontal="center" vertical="center"/>
    </xf>
    <xf numFmtId="49" fontId="20" fillId="0" borderId="53" xfId="0" applyNumberFormat="1" applyFont="1" applyBorder="1" applyAlignment="1">
      <alignment horizontal="center" vertical="center"/>
    </xf>
    <xf numFmtId="49" fontId="28" fillId="0" borderId="24" xfId="0" applyNumberFormat="1" applyFont="1" applyBorder="1" applyAlignment="1">
      <alignment horizontal="center" vertical="center"/>
    </xf>
    <xf numFmtId="1" fontId="28" fillId="0" borderId="24" xfId="0" applyNumberFormat="1" applyFont="1" applyBorder="1" applyAlignment="1">
      <alignment horizontal="center" vertical="center"/>
    </xf>
    <xf numFmtId="1" fontId="20" fillId="0" borderId="28" xfId="0" applyNumberFormat="1" applyFont="1" applyBorder="1" applyAlignment="1">
      <alignment horizontal="center" vertical="center"/>
    </xf>
    <xf numFmtId="49" fontId="28" fillId="0" borderId="31" xfId="0" applyNumberFormat="1" applyFont="1" applyBorder="1" applyAlignment="1">
      <alignment horizontal="center" vertical="center"/>
    </xf>
    <xf numFmtId="1" fontId="20" fillId="0" borderId="32" xfId="0" applyNumberFormat="1" applyFont="1" applyBorder="1" applyAlignment="1">
      <alignment horizontal="center" vertical="center"/>
    </xf>
    <xf numFmtId="0" fontId="28" fillId="0" borderId="31" xfId="0" applyFont="1" applyBorder="1" applyAlignment="1">
      <alignment horizontal="center" vertical="center"/>
    </xf>
    <xf numFmtId="49" fontId="28" fillId="0" borderId="23" xfId="0" applyNumberFormat="1" applyFont="1" applyBorder="1" applyAlignment="1">
      <alignment horizontal="center" vertical="center"/>
    </xf>
    <xf numFmtId="1" fontId="28" fillId="0" borderId="23" xfId="0" applyNumberFormat="1" applyFont="1" applyBorder="1" applyAlignment="1">
      <alignment horizontal="center" vertical="center"/>
    </xf>
    <xf numFmtId="1" fontId="20" fillId="0" borderId="33" xfId="0" applyNumberFormat="1" applyFont="1" applyBorder="1" applyAlignment="1">
      <alignment horizontal="center" vertical="center"/>
    </xf>
    <xf numFmtId="1" fontId="20" fillId="0" borderId="65" xfId="0" applyNumberFormat="1" applyFont="1" applyBorder="1" applyAlignment="1">
      <alignment horizontal="center" vertical="center"/>
    </xf>
    <xf numFmtId="0" fontId="21" fillId="0" borderId="0" xfId="0" applyFont="1" applyAlignment="1">
      <alignment horizontal="center" vertical="center"/>
    </xf>
    <xf numFmtId="1" fontId="20" fillId="0" borderId="25" xfId="0" applyNumberFormat="1" applyFont="1" applyBorder="1" applyAlignment="1">
      <alignment horizontal="center" vertical="center"/>
    </xf>
    <xf numFmtId="1" fontId="20" fillId="0" borderId="25" xfId="0" applyNumberFormat="1" applyFont="1" applyBorder="1"/>
    <xf numFmtId="1" fontId="20" fillId="0" borderId="24" xfId="0" applyNumberFormat="1" applyFont="1" applyBorder="1"/>
    <xf numFmtId="1" fontId="20" fillId="0" borderId="26" xfId="0" applyNumberFormat="1" applyFont="1" applyBorder="1" applyAlignment="1">
      <alignment horizontal="center" vertical="center"/>
    </xf>
    <xf numFmtId="164" fontId="20" fillId="0" borderId="27" xfId="0" applyNumberFormat="1" applyFont="1" applyBorder="1" applyAlignment="1">
      <alignment horizontal="center" vertical="center"/>
    </xf>
    <xf numFmtId="1" fontId="20" fillId="0" borderId="23" xfId="0" applyNumberFormat="1" applyFont="1" applyBorder="1"/>
    <xf numFmtId="0" fontId="38" fillId="0" borderId="0" xfId="0" applyFont="1"/>
    <xf numFmtId="1" fontId="20" fillId="0" borderId="24" xfId="0" applyNumberFormat="1" applyFont="1" applyBorder="1" applyAlignment="1">
      <alignment horizontal="center"/>
    </xf>
    <xf numFmtId="1" fontId="1" fillId="0" borderId="0" xfId="0" applyNumberFormat="1" applyFont="1"/>
    <xf numFmtId="1" fontId="20" fillId="0" borderId="4" xfId="0" applyNumberFormat="1" applyFont="1" applyBorder="1" applyAlignment="1">
      <alignment horizontal="center" vertical="center"/>
    </xf>
    <xf numFmtId="1" fontId="20" fillId="0" borderId="31" xfId="0" applyNumberFormat="1" applyFont="1" applyBorder="1" applyAlignment="1">
      <alignment horizontal="center"/>
    </xf>
    <xf numFmtId="1" fontId="1" fillId="0" borderId="31" xfId="0" applyNumberFormat="1" applyFont="1" applyBorder="1"/>
    <xf numFmtId="1" fontId="6" fillId="0" borderId="31" xfId="0" applyNumberFormat="1" applyFont="1" applyBorder="1" applyAlignment="1">
      <alignment horizontal="center"/>
    </xf>
    <xf numFmtId="1" fontId="20" fillId="0" borderId="3" xfId="0" applyNumberFormat="1" applyFont="1" applyBorder="1"/>
    <xf numFmtId="1" fontId="20" fillId="0" borderId="23" xfId="0" applyNumberFormat="1" applyFont="1" applyBorder="1" applyAlignment="1">
      <alignment horizontal="center"/>
    </xf>
    <xf numFmtId="1" fontId="6" fillId="0" borderId="23" xfId="0" applyNumberFormat="1" applyFont="1" applyBorder="1" applyAlignment="1">
      <alignment horizontal="center" vertical="center"/>
    </xf>
    <xf numFmtId="1" fontId="20" fillId="0" borderId="37" xfId="0" applyNumberFormat="1" applyFont="1" applyBorder="1" applyAlignment="1">
      <alignment horizontal="center"/>
    </xf>
    <xf numFmtId="1" fontId="20" fillId="0" borderId="4" xfId="0" applyNumberFormat="1" applyFont="1" applyBorder="1"/>
    <xf numFmtId="1" fontId="20" fillId="0" borderId="26" xfId="0" applyNumberFormat="1" applyFont="1" applyBorder="1" applyAlignment="1">
      <alignment horizontal="center"/>
    </xf>
    <xf numFmtId="1" fontId="20" fillId="0" borderId="27" xfId="0" applyNumberFormat="1" applyFont="1" applyBorder="1" applyAlignment="1">
      <alignment horizontal="center"/>
    </xf>
    <xf numFmtId="1" fontId="20" fillId="0" borderId="5" xfId="0" applyNumberFormat="1" applyFont="1" applyBorder="1"/>
    <xf numFmtId="1" fontId="6" fillId="0" borderId="64" xfId="0" applyNumberFormat="1" applyFont="1" applyBorder="1" applyAlignment="1">
      <alignment horizontal="center"/>
    </xf>
    <xf numFmtId="1" fontId="6" fillId="0" borderId="65" xfId="0" applyNumberFormat="1" applyFont="1" applyBorder="1" applyAlignment="1">
      <alignment horizontal="center" vertical="center"/>
    </xf>
    <xf numFmtId="1" fontId="20" fillId="0" borderId="8" xfId="0" applyNumberFormat="1" applyFont="1" applyBorder="1" applyAlignment="1">
      <alignment horizontal="center"/>
    </xf>
    <xf numFmtId="1" fontId="20" fillId="0" borderId="0" xfId="0" applyNumberFormat="1" applyFont="1" applyAlignment="1">
      <alignment horizontal="center"/>
    </xf>
    <xf numFmtId="0" fontId="20" fillId="0" borderId="6" xfId="0" applyFont="1" applyBorder="1"/>
    <xf numFmtId="1" fontId="20" fillId="0" borderId="6" xfId="0" applyNumberFormat="1" applyFont="1" applyBorder="1"/>
    <xf numFmtId="0" fontId="23" fillId="0" borderId="3" xfId="0" applyFont="1" applyBorder="1" applyAlignment="1">
      <alignment horizontal="center" vertical="center"/>
    </xf>
    <xf numFmtId="1" fontId="1" fillId="0" borderId="3" xfId="0" applyNumberFormat="1" applyFont="1" applyBorder="1"/>
    <xf numFmtId="1" fontId="6" fillId="0" borderId="3" xfId="0" applyNumberFormat="1" applyFont="1" applyBorder="1" applyAlignment="1">
      <alignment horizontal="center"/>
    </xf>
    <xf numFmtId="1" fontId="6" fillId="0" borderId="5" xfId="0" applyNumberFormat="1" applyFont="1" applyBorder="1" applyAlignment="1">
      <alignment horizontal="center" vertical="center"/>
    </xf>
    <xf numFmtId="0" fontId="1" fillId="0" borderId="11" xfId="0" applyFont="1" applyBorder="1"/>
    <xf numFmtId="49" fontId="20" fillId="0" borderId="37" xfId="0" applyNumberFormat="1" applyFont="1" applyBorder="1" applyAlignment="1">
      <alignment horizontal="center"/>
    </xf>
    <xf numFmtId="0" fontId="35" fillId="0" borderId="0" xfId="0" applyFont="1"/>
    <xf numFmtId="0" fontId="35" fillId="0" borderId="0" xfId="0" applyFont="1" applyAlignment="1">
      <alignment vertical="top" wrapText="1"/>
    </xf>
    <xf numFmtId="0" fontId="1" fillId="0" borderId="0" xfId="0" applyFont="1" applyAlignment="1">
      <alignment vertical="top" wrapText="1"/>
    </xf>
    <xf numFmtId="1" fontId="20" fillId="0" borderId="11" xfId="0" applyNumberFormat="1" applyFont="1" applyBorder="1" applyAlignment="1">
      <alignment horizontal="center" vertical="center"/>
    </xf>
    <xf numFmtId="1" fontId="20" fillId="0" borderId="15" xfId="0" applyNumberFormat="1" applyFont="1" applyBorder="1" applyAlignment="1">
      <alignment horizontal="center" vertical="center"/>
    </xf>
    <xf numFmtId="1" fontId="20" fillId="0" borderId="70" xfId="0" applyNumberFormat="1" applyFont="1" applyBorder="1" applyAlignment="1">
      <alignment horizontal="center" vertical="center"/>
    </xf>
    <xf numFmtId="1" fontId="20" fillId="0" borderId="71" xfId="0" applyNumberFormat="1" applyFont="1" applyBorder="1" applyAlignment="1">
      <alignment horizontal="center" vertical="center"/>
    </xf>
    <xf numFmtId="1" fontId="20" fillId="0" borderId="37" xfId="0" applyNumberFormat="1" applyFont="1" applyBorder="1" applyAlignment="1">
      <alignment horizontal="center" vertical="center"/>
    </xf>
    <xf numFmtId="1" fontId="1" fillId="0" borderId="26" xfId="0" applyNumberFormat="1" applyFont="1" applyBorder="1"/>
    <xf numFmtId="1" fontId="20" fillId="0" borderId="27" xfId="0" applyNumberFormat="1" applyFont="1" applyBorder="1" applyAlignment="1">
      <alignment horizontal="center" vertical="center"/>
    </xf>
    <xf numFmtId="49" fontId="20" fillId="0" borderId="5" xfId="0" applyNumberFormat="1" applyFont="1" applyBorder="1" applyAlignment="1">
      <alignment horizontal="center"/>
    </xf>
    <xf numFmtId="1" fontId="20" fillId="0" borderId="5" xfId="0" applyNumberFormat="1" applyFont="1" applyBorder="1" applyAlignment="1">
      <alignment horizontal="center"/>
    </xf>
    <xf numFmtId="1" fontId="20" fillId="0" borderId="35" xfId="0" applyNumberFormat="1" applyFont="1" applyBorder="1" applyAlignment="1">
      <alignment horizontal="center" vertical="center"/>
    </xf>
    <xf numFmtId="1" fontId="6" fillId="0" borderId="32" xfId="0" applyNumberFormat="1" applyFont="1" applyBorder="1" applyAlignment="1">
      <alignment horizontal="center"/>
    </xf>
    <xf numFmtId="1" fontId="6" fillId="0" borderId="33" xfId="0" applyNumberFormat="1" applyFont="1" applyBorder="1" applyAlignment="1">
      <alignment horizontal="center" vertical="center"/>
    </xf>
    <xf numFmtId="1" fontId="20" fillId="0" borderId="30" xfId="0" applyNumberFormat="1" applyFont="1" applyBorder="1" applyAlignment="1">
      <alignment horizontal="center"/>
    </xf>
    <xf numFmtId="2" fontId="20" fillId="0" borderId="0" xfId="0" applyNumberFormat="1" applyFont="1"/>
    <xf numFmtId="0" fontId="23" fillId="0" borderId="4" xfId="0" applyFont="1" applyBorder="1" applyAlignment="1">
      <alignment horizontal="center" vertical="center" wrapText="1"/>
    </xf>
    <xf numFmtId="0" fontId="20" fillId="0" borderId="28" xfId="0" applyFont="1" applyBorder="1" applyAlignment="1">
      <alignment horizontal="center" vertical="center"/>
    </xf>
    <xf numFmtId="0" fontId="20" fillId="0" borderId="33" xfId="0" applyFont="1" applyBorder="1" applyAlignment="1">
      <alignment horizontal="center" vertical="center"/>
    </xf>
    <xf numFmtId="0" fontId="20" fillId="0" borderId="24" xfId="0" applyFont="1" applyBorder="1" applyAlignment="1">
      <alignment horizontal="center" vertical="center"/>
    </xf>
    <xf numFmtId="0" fontId="20" fillId="0" borderId="23" xfId="0" applyFont="1" applyBorder="1" applyAlignment="1">
      <alignment horizontal="center" vertical="center"/>
    </xf>
    <xf numFmtId="0" fontId="38" fillId="0" borderId="0" xfId="1" applyFont="1" applyAlignment="1">
      <alignment horizontal="center" vertical="center"/>
    </xf>
    <xf numFmtId="0" fontId="38" fillId="0" borderId="0" xfId="1" applyFont="1" applyAlignment="1">
      <alignment vertical="center"/>
    </xf>
    <xf numFmtId="0" fontId="3" fillId="0" borderId="0" xfId="2" applyFont="1" applyAlignment="1">
      <alignment horizontal="center"/>
    </xf>
    <xf numFmtId="1" fontId="20" fillId="0" borderId="18" xfId="2" applyNumberFormat="1" applyFont="1" applyBorder="1" applyAlignment="1">
      <alignment horizontal="center" vertical="center"/>
    </xf>
    <xf numFmtId="0" fontId="24" fillId="0" borderId="17" xfId="2" applyFont="1" applyBorder="1" applyAlignment="1">
      <alignment horizontal="center" vertical="center"/>
    </xf>
    <xf numFmtId="0" fontId="22" fillId="0" borderId="4" xfId="2" applyFont="1" applyBorder="1" applyAlignment="1">
      <alignment horizontal="center" vertical="center" wrapText="1"/>
    </xf>
    <xf numFmtId="0" fontId="22" fillId="0" borderId="3" xfId="2" applyFont="1" applyBorder="1" applyAlignment="1">
      <alignment horizontal="center" vertical="center" wrapText="1"/>
    </xf>
    <xf numFmtId="0" fontId="22" fillId="0" borderId="5" xfId="2" applyFont="1" applyBorder="1" applyAlignment="1">
      <alignment horizontal="center" vertical="center" wrapText="1"/>
    </xf>
    <xf numFmtId="1" fontId="20" fillId="0" borderId="4" xfId="2" applyNumberFormat="1" applyFont="1" applyBorder="1" applyAlignment="1">
      <alignment horizontal="center" vertical="center"/>
    </xf>
    <xf numFmtId="0" fontId="22" fillId="0" borderId="3" xfId="0" applyFont="1" applyBorder="1" applyAlignment="1">
      <alignment horizontal="center" vertical="center"/>
    </xf>
    <xf numFmtId="0" fontId="23" fillId="0" borderId="19" xfId="0" applyFont="1" applyBorder="1" applyAlignment="1">
      <alignment horizontal="center" vertical="center"/>
    </xf>
    <xf numFmtId="0" fontId="23" fillId="0" borderId="18" xfId="0" applyFont="1" applyBorder="1" applyAlignment="1">
      <alignment horizontal="center" vertical="center"/>
    </xf>
    <xf numFmtId="0" fontId="24" fillId="0" borderId="17" xfId="0" applyFont="1" applyBorder="1" applyAlignment="1">
      <alignment horizontal="center" vertical="center"/>
    </xf>
    <xf numFmtId="0" fontId="24" fillId="0" borderId="19" xfId="0" applyFont="1" applyBorder="1" applyAlignment="1">
      <alignment horizontal="center" vertical="center"/>
    </xf>
    <xf numFmtId="0" fontId="24" fillId="0" borderId="18" xfId="0" applyFont="1" applyBorder="1" applyAlignment="1">
      <alignment horizontal="center" vertical="center"/>
    </xf>
    <xf numFmtId="0" fontId="20" fillId="0" borderId="18" xfId="0" applyFont="1" applyBorder="1" applyAlignment="1">
      <alignment horizontal="left" vertical="center" wrapText="1"/>
    </xf>
    <xf numFmtId="0" fontId="22" fillId="0" borderId="17" xfId="0" applyFont="1" applyBorder="1" applyAlignment="1">
      <alignment horizontal="center" vertical="center"/>
    </xf>
    <xf numFmtId="0" fontId="22" fillId="0" borderId="19" xfId="0" applyFont="1" applyBorder="1" applyAlignment="1">
      <alignment horizontal="center" vertical="center"/>
    </xf>
    <xf numFmtId="0" fontId="22" fillId="0" borderId="18" xfId="0" applyFont="1" applyBorder="1" applyAlignment="1">
      <alignment horizontal="center" vertical="center"/>
    </xf>
    <xf numFmtId="0" fontId="23" fillId="0" borderId="16" xfId="0" applyFont="1" applyBorder="1" applyAlignment="1">
      <alignment horizontal="center" vertical="center"/>
    </xf>
    <xf numFmtId="0" fontId="23" fillId="0" borderId="11" xfId="0" applyFont="1" applyBorder="1" applyAlignment="1">
      <alignment horizontal="center" vertical="center"/>
    </xf>
    <xf numFmtId="0" fontId="23" fillId="0" borderId="15" xfId="0" applyFont="1" applyBorder="1" applyAlignment="1">
      <alignment horizontal="center" vertical="center"/>
    </xf>
    <xf numFmtId="0" fontId="23" fillId="0" borderId="12" xfId="0" applyFont="1" applyBorder="1" applyAlignment="1">
      <alignment horizontal="center" vertical="center"/>
    </xf>
    <xf numFmtId="0" fontId="22" fillId="0" borderId="18" xfId="0" applyFont="1" applyBorder="1" applyAlignment="1">
      <alignment horizontal="center" vertical="center" wrapText="1"/>
    </xf>
    <xf numFmtId="0" fontId="23" fillId="0" borderId="16" xfId="0" applyFont="1" applyBorder="1" applyAlignment="1">
      <alignment horizontal="center" vertical="center" wrapText="1"/>
    </xf>
    <xf numFmtId="1" fontId="50" fillId="0" borderId="17" xfId="0" applyNumberFormat="1" applyFont="1" applyBorder="1" applyAlignment="1">
      <alignment horizontal="center" vertical="center"/>
    </xf>
    <xf numFmtId="1" fontId="20" fillId="0" borderId="17" xfId="0" applyNumberFormat="1" applyFont="1" applyBorder="1" applyAlignment="1">
      <alignment horizontal="center" vertical="center"/>
    </xf>
    <xf numFmtId="1" fontId="20" fillId="0" borderId="18" xfId="0" applyNumberFormat="1" applyFont="1" applyBorder="1" applyAlignment="1">
      <alignment horizontal="center" vertical="center"/>
    </xf>
    <xf numFmtId="0" fontId="50" fillId="0" borderId="17" xfId="0" applyFont="1" applyBorder="1" applyAlignment="1">
      <alignment horizontal="center" vertical="center"/>
    </xf>
    <xf numFmtId="0" fontId="50" fillId="0" borderId="18" xfId="0" applyFont="1" applyBorder="1" applyAlignment="1">
      <alignment horizontal="center" vertical="center"/>
    </xf>
    <xf numFmtId="2" fontId="20" fillId="0" borderId="17" xfId="0" applyNumberFormat="1" applyFont="1" applyBorder="1" applyAlignment="1">
      <alignment horizontal="center" vertical="center"/>
    </xf>
    <xf numFmtId="2" fontId="20" fillId="0" borderId="19" xfId="0" applyNumberFormat="1" applyFont="1" applyBorder="1" applyAlignment="1">
      <alignment horizontal="center" vertical="center"/>
    </xf>
    <xf numFmtId="2" fontId="20" fillId="0" borderId="18" xfId="0" applyNumberFormat="1" applyFont="1" applyBorder="1" applyAlignment="1">
      <alignment horizontal="center" vertical="center"/>
    </xf>
    <xf numFmtId="1" fontId="50" fillId="0" borderId="17" xfId="0" applyNumberFormat="1" applyFont="1" applyBorder="1" applyAlignment="1">
      <alignment horizontal="center" vertical="center" wrapText="1"/>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2" fillId="0" borderId="4" xfId="0" applyFont="1" applyBorder="1" applyAlignment="1">
      <alignment horizontal="center" vertical="center"/>
    </xf>
    <xf numFmtId="0" fontId="22" fillId="0" borderId="5" xfId="0" applyFont="1" applyBorder="1" applyAlignment="1">
      <alignment horizontal="center" vertical="center"/>
    </xf>
    <xf numFmtId="0" fontId="21" fillId="2" borderId="4" xfId="0" applyFont="1" applyFill="1" applyBorder="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1" fontId="20" fillId="0" borderId="8" xfId="0" applyNumberFormat="1" applyFont="1" applyBorder="1" applyAlignment="1">
      <alignment horizontal="center" vertical="center"/>
    </xf>
    <xf numFmtId="1" fontId="20" fillId="0" borderId="6" xfId="0" applyNumberFormat="1" applyFont="1" applyBorder="1" applyAlignment="1">
      <alignment horizontal="center" vertical="center"/>
    </xf>
    <xf numFmtId="0" fontId="20" fillId="0" borderId="4" xfId="0" applyFont="1" applyBorder="1" applyAlignment="1">
      <alignment horizontal="center" vertical="center"/>
    </xf>
    <xf numFmtId="0" fontId="21" fillId="0" borderId="3" xfId="0" applyFont="1" applyBorder="1" applyAlignment="1">
      <alignment horizontal="center" vertical="center"/>
    </xf>
    <xf numFmtId="0" fontId="20" fillId="0" borderId="4" xfId="0" applyFont="1" applyBorder="1" applyAlignment="1">
      <alignment horizontal="left" vertical="center" wrapText="1"/>
    </xf>
    <xf numFmtId="0" fontId="14" fillId="0" borderId="0" xfId="0" applyFont="1" applyAlignment="1">
      <alignment horizontal="center" vertical="center"/>
    </xf>
    <xf numFmtId="0" fontId="43" fillId="0" borderId="3" xfId="0" applyFont="1" applyBorder="1" applyAlignment="1">
      <alignment horizontal="center" vertical="center" wrapText="1"/>
    </xf>
    <xf numFmtId="0" fontId="44" fillId="2" borderId="4"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2" borderId="41" xfId="0" applyFont="1" applyFill="1" applyBorder="1" applyAlignment="1">
      <alignment horizontal="center" vertical="center" wrapText="1"/>
    </xf>
    <xf numFmtId="0" fontId="44" fillId="2" borderId="5" xfId="0" applyFont="1" applyFill="1" applyBorder="1" applyAlignment="1">
      <alignment horizontal="center" vertical="center" wrapText="1"/>
    </xf>
    <xf numFmtId="0" fontId="42" fillId="0" borderId="3" xfId="0" applyFont="1" applyBorder="1" applyAlignment="1">
      <alignment horizontal="center" vertical="center" wrapText="1"/>
    </xf>
    <xf numFmtId="0" fontId="44" fillId="0" borderId="4" xfId="0" applyFont="1" applyBorder="1" applyAlignment="1">
      <alignment horizontal="center" vertical="center" wrapText="1"/>
    </xf>
    <xf numFmtId="0" fontId="44" fillId="0" borderId="3" xfId="0" applyFont="1" applyBorder="1" applyAlignment="1">
      <alignment horizontal="center" vertical="center" wrapText="1"/>
    </xf>
    <xf numFmtId="0" fontId="44" fillId="0" borderId="5" xfId="0" applyFont="1" applyBorder="1" applyAlignment="1">
      <alignment horizontal="center" vertical="center" wrapText="1"/>
    </xf>
    <xf numFmtId="0" fontId="49" fillId="2" borderId="41"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4" fillId="0" borderId="41" xfId="0" applyFont="1" applyBorder="1" applyAlignment="1">
      <alignment horizontal="center" vertical="center" wrapText="1"/>
    </xf>
    <xf numFmtId="0" fontId="0" fillId="0" borderId="11" xfId="0" applyBorder="1"/>
    <xf numFmtId="0" fontId="44" fillId="2" borderId="44" xfId="0" applyFont="1" applyFill="1" applyBorder="1" applyAlignment="1">
      <alignment horizontal="center" vertical="center" wrapText="1"/>
    </xf>
    <xf numFmtId="0" fontId="43" fillId="0" borderId="47" xfId="0" applyFont="1" applyBorder="1" applyAlignment="1">
      <alignment horizontal="center" vertical="center" wrapText="1"/>
    </xf>
    <xf numFmtId="0" fontId="44" fillId="2" borderId="47" xfId="0" applyFont="1" applyFill="1" applyBorder="1" applyAlignment="1">
      <alignment horizontal="center" vertical="center" wrapText="1"/>
    </xf>
    <xf numFmtId="0" fontId="44" fillId="2" borderId="40" xfId="0" applyFont="1" applyFill="1" applyBorder="1" applyAlignment="1">
      <alignment horizontal="center" vertical="center" wrapText="1"/>
    </xf>
    <xf numFmtId="0" fontId="6" fillId="2" borderId="40" xfId="3" applyFont="1" applyFill="1" applyBorder="1"/>
    <xf numFmtId="0" fontId="6" fillId="2" borderId="47" xfId="3" applyFont="1" applyFill="1" applyBorder="1"/>
    <xf numFmtId="0" fontId="6" fillId="0" borderId="4" xfId="3" applyFont="1" applyBorder="1"/>
    <xf numFmtId="0" fontId="6" fillId="0" borderId="43" xfId="3" applyFont="1" applyBorder="1"/>
    <xf numFmtId="0" fontId="6" fillId="0" borderId="42" xfId="3" applyFont="1" applyBorder="1"/>
    <xf numFmtId="0" fontId="6" fillId="0" borderId="45" xfId="3" applyFont="1" applyBorder="1"/>
    <xf numFmtId="0" fontId="21" fillId="0" borderId="7" xfId="0" applyFont="1" applyBorder="1" applyAlignment="1">
      <alignment horizontal="center" vertical="center"/>
    </xf>
    <xf numFmtId="0" fontId="3" fillId="0" borderId="0" xfId="2" applyFont="1" applyAlignment="1">
      <alignment horizontal="center"/>
    </xf>
    <xf numFmtId="0" fontId="1" fillId="0" borderId="0" xfId="1" applyFont="1"/>
    <xf numFmtId="0" fontId="23" fillId="0" borderId="19" xfId="1" applyFont="1" applyBorder="1" applyAlignment="1">
      <alignment horizontal="center" vertical="center"/>
    </xf>
    <xf numFmtId="0" fontId="0" fillId="0" borderId="19" xfId="0" applyBorder="1"/>
    <xf numFmtId="0" fontId="23" fillId="2" borderId="7" xfId="1" applyFont="1" applyFill="1" applyBorder="1" applyAlignment="1">
      <alignment horizontal="center" vertical="center"/>
    </xf>
    <xf numFmtId="0" fontId="0" fillId="0" borderId="18" xfId="0" applyBorder="1"/>
    <xf numFmtId="0" fontId="22" fillId="2" borderId="18" xfId="1" applyFont="1" applyFill="1" applyBorder="1" applyAlignment="1">
      <alignment horizontal="center" vertical="center"/>
    </xf>
    <xf numFmtId="0" fontId="22" fillId="2" borderId="7" xfId="1" applyFont="1" applyFill="1" applyBorder="1" applyAlignment="1">
      <alignment horizontal="center" vertical="center" wrapText="1"/>
    </xf>
    <xf numFmtId="0" fontId="0" fillId="0" borderId="3" xfId="0" applyBorder="1"/>
    <xf numFmtId="0" fontId="0" fillId="0" borderId="5" xfId="0" applyBorder="1"/>
    <xf numFmtId="0" fontId="24" fillId="2" borderId="14" xfId="1" applyFont="1" applyFill="1" applyBorder="1" applyAlignment="1">
      <alignment horizontal="center" vertical="center"/>
    </xf>
    <xf numFmtId="0" fontId="0" fillId="0" borderId="6" xfId="0" applyBorder="1"/>
    <xf numFmtId="0" fontId="0" fillId="0" borderId="14" xfId="0" applyBorder="1"/>
    <xf numFmtId="0" fontId="24" fillId="2" borderId="18" xfId="1" applyFont="1" applyFill="1" applyBorder="1" applyAlignment="1">
      <alignment horizontal="center" vertical="center"/>
    </xf>
    <xf numFmtId="0" fontId="22" fillId="2" borderId="7" xfId="1" applyFont="1" applyFill="1" applyBorder="1" applyAlignment="1">
      <alignment horizontal="center" vertical="center"/>
    </xf>
    <xf numFmtId="1" fontId="22" fillId="0" borderId="7" xfId="2" applyNumberFormat="1" applyFont="1" applyBorder="1" applyAlignment="1">
      <alignment horizontal="center" vertical="center" wrapText="1"/>
    </xf>
    <xf numFmtId="1" fontId="22" fillId="0" borderId="7" xfId="2" applyNumberFormat="1" applyFont="1" applyBorder="1" applyAlignment="1">
      <alignment horizontal="center" vertical="center"/>
    </xf>
    <xf numFmtId="0" fontId="22" fillId="0" borderId="7" xfId="2" applyFont="1" applyBorder="1" applyAlignment="1">
      <alignment horizontal="center" vertical="center" wrapText="1"/>
    </xf>
    <xf numFmtId="1" fontId="20" fillId="0" borderId="7" xfId="2" applyNumberFormat="1" applyFont="1" applyBorder="1" applyAlignment="1">
      <alignment horizontal="center" vertical="center"/>
    </xf>
    <xf numFmtId="14" fontId="3" fillId="0" borderId="0" xfId="2" applyNumberFormat="1" applyFont="1" applyAlignment="1">
      <alignment horizontal="center"/>
    </xf>
    <xf numFmtId="0" fontId="1" fillId="0" borderId="0" xfId="2" applyFont="1"/>
    <xf numFmtId="0" fontId="22" fillId="0" borderId="7" xfId="2" applyFont="1" applyBorder="1" applyAlignment="1">
      <alignment horizontal="center" vertical="center"/>
    </xf>
    <xf numFmtId="1" fontId="24" fillId="2" borderId="7" xfId="2" applyNumberFormat="1" applyFont="1" applyFill="1" applyBorder="1" applyAlignment="1">
      <alignment horizontal="center" vertical="center" wrapText="1"/>
    </xf>
    <xf numFmtId="0" fontId="23" fillId="0" borderId="7" xfId="2" applyFont="1" applyBorder="1" applyAlignment="1">
      <alignment horizontal="center" vertical="center"/>
    </xf>
    <xf numFmtId="0" fontId="24" fillId="2" borderId="7" xfId="2" applyFont="1" applyFill="1" applyBorder="1" applyAlignment="1">
      <alignment horizontal="center" vertical="center"/>
    </xf>
    <xf numFmtId="0" fontId="23" fillId="0" borderId="18" xfId="2" applyFont="1" applyBorder="1" applyAlignment="1">
      <alignment horizontal="center" vertical="center"/>
    </xf>
    <xf numFmtId="0" fontId="24" fillId="0" borderId="7" xfId="2" applyFont="1" applyBorder="1" applyAlignment="1">
      <alignment horizontal="center" vertical="center"/>
    </xf>
    <xf numFmtId="0" fontId="22" fillId="0" borderId="5" xfId="2" applyFont="1" applyBorder="1" applyAlignment="1">
      <alignment horizontal="center" vertical="center" wrapText="1"/>
    </xf>
    <xf numFmtId="1" fontId="24" fillId="0" borderId="7" xfId="2" applyNumberFormat="1" applyFont="1" applyBorder="1" applyAlignment="1">
      <alignment horizontal="center" vertical="center"/>
    </xf>
    <xf numFmtId="1" fontId="23" fillId="0" borderId="7" xfId="2" applyNumberFormat="1" applyFont="1" applyBorder="1" applyAlignment="1">
      <alignment horizontal="center" vertical="center"/>
    </xf>
    <xf numFmtId="1" fontId="23" fillId="0" borderId="7" xfId="2" applyNumberFormat="1" applyFont="1" applyBorder="1" applyAlignment="1">
      <alignment horizontal="center" vertical="center" wrapText="1"/>
    </xf>
    <xf numFmtId="0" fontId="22" fillId="0" borderId="7" xfId="0" applyFont="1" applyBorder="1" applyAlignment="1">
      <alignment horizontal="center" vertical="center" wrapText="1"/>
    </xf>
    <xf numFmtId="0" fontId="21" fillId="0" borderId="7" xfId="0" applyFont="1" applyBorder="1" applyAlignment="1">
      <alignment horizontal="center" vertical="center"/>
    </xf>
    <xf numFmtId="0" fontId="22" fillId="0" borderId="7" xfId="0" applyFont="1" applyBorder="1" applyAlignment="1">
      <alignment horizontal="center" vertical="center"/>
    </xf>
    <xf numFmtId="1" fontId="23" fillId="0" borderId="7" xfId="0" applyNumberFormat="1" applyFont="1" applyBorder="1" applyAlignment="1">
      <alignment horizontal="center" vertical="center"/>
    </xf>
    <xf numFmtId="0" fontId="22" fillId="2" borderId="7" xfId="0" applyFont="1" applyFill="1" applyBorder="1" applyAlignment="1">
      <alignment horizontal="center" vertical="center" wrapText="1"/>
    </xf>
    <xf numFmtId="0" fontId="22" fillId="2" borderId="7" xfId="0" applyFont="1" applyFill="1" applyBorder="1" applyAlignment="1">
      <alignment horizontal="center" vertical="center"/>
    </xf>
    <xf numFmtId="0" fontId="24" fillId="0" borderId="7" xfId="0" applyFont="1" applyBorder="1" applyAlignment="1">
      <alignment horizontal="center" vertical="center"/>
    </xf>
    <xf numFmtId="0" fontId="23" fillId="0" borderId="18" xfId="0" applyFont="1" applyBorder="1" applyAlignment="1">
      <alignment horizontal="center" vertical="center"/>
    </xf>
    <xf numFmtId="1" fontId="24" fillId="0" borderId="7" xfId="0" applyNumberFormat="1" applyFont="1" applyBorder="1" applyAlignment="1">
      <alignment horizontal="center" vertical="center"/>
    </xf>
    <xf numFmtId="1" fontId="22" fillId="0" borderId="7" xfId="0" applyNumberFormat="1" applyFont="1" applyBorder="1" applyAlignment="1">
      <alignment horizontal="center" vertical="center"/>
    </xf>
    <xf numFmtId="1" fontId="23" fillId="2" borderId="7" xfId="0" applyNumberFormat="1" applyFont="1" applyFill="1" applyBorder="1" applyAlignment="1">
      <alignment horizontal="center" vertical="center"/>
    </xf>
    <xf numFmtId="0" fontId="0" fillId="0" borderId="0" xfId="0"/>
    <xf numFmtId="0" fontId="15" fillId="0" borderId="7" xfId="0" applyFont="1" applyBorder="1" applyAlignment="1">
      <alignment horizontal="center" vertical="center" wrapText="1"/>
    </xf>
    <xf numFmtId="1" fontId="24" fillId="2" borderId="7" xfId="0" applyNumberFormat="1" applyFont="1" applyFill="1" applyBorder="1" applyAlignment="1">
      <alignment horizontal="center" vertical="center"/>
    </xf>
    <xf numFmtId="0" fontId="23" fillId="0" borderId="7" xfId="0" applyFont="1" applyBorder="1" applyAlignment="1">
      <alignment horizontal="center" vertical="center" wrapText="1"/>
    </xf>
    <xf numFmtId="0" fontId="0" fillId="0" borderId="13" xfId="0" applyBorder="1"/>
    <xf numFmtId="0" fontId="0" fillId="0" borderId="11" xfId="0" applyBorder="1"/>
    <xf numFmtId="0" fontId="0" fillId="0" borderId="15" xfId="0" applyBorder="1"/>
    <xf numFmtId="0" fontId="0" fillId="0" borderId="12" xfId="0" applyBorder="1"/>
    <xf numFmtId="0" fontId="23" fillId="0" borderId="7" xfId="0" applyFont="1" applyBorder="1" applyAlignment="1">
      <alignment horizontal="center" vertical="center"/>
    </xf>
    <xf numFmtId="1" fontId="50" fillId="0" borderId="7" xfId="0" applyNumberFormat="1" applyFont="1" applyBorder="1" applyAlignment="1">
      <alignment horizontal="center" vertical="center"/>
    </xf>
    <xf numFmtId="0" fontId="23" fillId="0" borderId="7" xfId="0" applyFont="1" applyBorder="1" applyAlignment="1">
      <alignment horizontal="center"/>
    </xf>
    <xf numFmtId="0" fontId="20" fillId="0" borderId="7" xfId="0" applyFont="1" applyBorder="1" applyAlignment="1">
      <alignment horizontal="center" vertical="center"/>
    </xf>
    <xf numFmtId="1" fontId="20" fillId="0" borderId="7" xfId="0" applyNumberFormat="1" applyFont="1" applyBorder="1" applyAlignment="1">
      <alignment horizontal="center" vertical="center" wrapText="1"/>
    </xf>
    <xf numFmtId="0" fontId="20" fillId="0" borderId="7" xfId="0" applyFont="1" applyBorder="1" applyAlignment="1">
      <alignment horizontal="center" vertical="center" wrapText="1"/>
    </xf>
    <xf numFmtId="1" fontId="23" fillId="0" borderId="7" xfId="0" applyNumberFormat="1" applyFont="1" applyBorder="1" applyAlignment="1">
      <alignment horizontal="center" vertical="center" wrapText="1"/>
    </xf>
    <xf numFmtId="1" fontId="20" fillId="0" borderId="7" xfId="0" applyNumberFormat="1" applyFont="1" applyBorder="1" applyAlignment="1">
      <alignment horizontal="center" vertical="center"/>
    </xf>
    <xf numFmtId="0" fontId="50" fillId="0" borderId="7" xfId="0" applyFont="1" applyBorder="1" applyAlignment="1">
      <alignment horizontal="center" vertical="center"/>
    </xf>
    <xf numFmtId="0" fontId="50" fillId="0" borderId="7" xfId="0" applyFont="1" applyBorder="1" applyAlignment="1">
      <alignment horizontal="center" vertical="center" wrapText="1"/>
    </xf>
    <xf numFmtId="2" fontId="20" fillId="0" borderId="14" xfId="0" applyNumberFormat="1" applyFont="1" applyBorder="1" applyAlignment="1">
      <alignment horizontal="center" vertical="center"/>
    </xf>
    <xf numFmtId="0" fontId="20" fillId="0" borderId="7" xfId="0" applyFont="1" applyBorder="1" applyAlignment="1">
      <alignment horizontal="left" vertical="center" wrapText="1"/>
    </xf>
    <xf numFmtId="4" fontId="20" fillId="0" borderId="7" xfId="0" applyNumberFormat="1" applyFont="1" applyBorder="1" applyAlignment="1">
      <alignment horizontal="center" vertical="center" wrapText="1"/>
    </xf>
    <xf numFmtId="2" fontId="20" fillId="0" borderId="7" xfId="0" applyNumberFormat="1" applyFont="1" applyBorder="1" applyAlignment="1">
      <alignment horizontal="center" vertical="center"/>
    </xf>
    <xf numFmtId="2" fontId="20" fillId="0" borderId="7" xfId="0" applyNumberFormat="1" applyFont="1" applyBorder="1" applyAlignment="1">
      <alignment horizontal="center" vertical="center" wrapText="1"/>
    </xf>
    <xf numFmtId="1" fontId="23" fillId="0" borderId="19" xfId="0" applyNumberFormat="1" applyFont="1" applyBorder="1" applyAlignment="1">
      <alignment horizontal="center"/>
    </xf>
    <xf numFmtId="1" fontId="50" fillId="0" borderId="17" xfId="0" applyNumberFormat="1" applyFont="1" applyBorder="1" applyAlignment="1">
      <alignment horizontal="center" vertical="center"/>
    </xf>
    <xf numFmtId="0" fontId="22" fillId="0" borderId="7" xfId="0" applyFont="1" applyBorder="1" applyAlignment="1">
      <alignment horizontal="center"/>
    </xf>
    <xf numFmtId="1" fontId="50" fillId="0" borderId="7" xfId="0" applyNumberFormat="1" applyFont="1" applyBorder="1" applyAlignment="1">
      <alignment horizontal="center" vertical="center" wrapText="1"/>
    </xf>
    <xf numFmtId="1" fontId="23" fillId="0" borderId="7" xfId="0" applyNumberFormat="1" applyFont="1" applyBorder="1" applyAlignment="1">
      <alignment horizontal="center"/>
    </xf>
    <xf numFmtId="1" fontId="24" fillId="0" borderId="7" xfId="0" applyNumberFormat="1" applyFont="1" applyBorder="1" applyAlignment="1">
      <alignment horizontal="center" vertical="center" wrapText="1"/>
    </xf>
    <xf numFmtId="1" fontId="24" fillId="0" borderId="4" xfId="0" applyNumberFormat="1" applyFont="1" applyBorder="1" applyAlignment="1">
      <alignment horizontal="center" vertical="center" wrapText="1"/>
    </xf>
    <xf numFmtId="49" fontId="20" fillId="0" borderId="7" xfId="0" applyNumberFormat="1" applyFont="1" applyBorder="1" applyAlignment="1">
      <alignment horizontal="center" vertical="center"/>
    </xf>
    <xf numFmtId="0" fontId="0" fillId="0" borderId="8" xfId="0" applyBorder="1"/>
    <xf numFmtId="0" fontId="20" fillId="2" borderId="7" xfId="0" applyFont="1" applyFill="1" applyBorder="1" applyAlignment="1">
      <alignment horizontal="center" vertical="center"/>
    </xf>
    <xf numFmtId="0" fontId="20" fillId="0" borderId="0" xfId="0" applyFont="1"/>
    <xf numFmtId="1" fontId="20" fillId="0" borderId="0" xfId="0" applyNumberFormat="1" applyFont="1"/>
    <xf numFmtId="1" fontId="22" fillId="0" borderId="7" xfId="0" applyNumberFormat="1" applyFont="1" applyBorder="1" applyAlignment="1">
      <alignment horizontal="center"/>
    </xf>
    <xf numFmtId="0" fontId="20" fillId="2" borderId="7" xfId="0" applyFont="1" applyFill="1" applyBorder="1" applyAlignment="1">
      <alignment horizontal="center" vertical="center" wrapText="1"/>
    </xf>
    <xf numFmtId="0" fontId="24" fillId="0" borderId="7" xfId="0" applyFont="1" applyBorder="1" applyAlignment="1">
      <alignment horizontal="center" vertical="center" wrapText="1"/>
    </xf>
    <xf numFmtId="0" fontId="21" fillId="2" borderId="7" xfId="0" applyFont="1" applyFill="1" applyBorder="1" applyAlignment="1">
      <alignment horizontal="center" vertical="center"/>
    </xf>
    <xf numFmtId="1" fontId="50" fillId="0" borderId="7" xfId="0" applyNumberFormat="1" applyFont="1" applyBorder="1" applyAlignment="1">
      <alignment horizontal="center"/>
    </xf>
    <xf numFmtId="1" fontId="24" fillId="0" borderId="69" xfId="0" applyNumberFormat="1" applyFont="1" applyBorder="1" applyAlignment="1">
      <alignment horizontal="center" vertical="center"/>
    </xf>
    <xf numFmtId="0" fontId="0" fillId="0" borderId="77" xfId="0" applyBorder="1"/>
    <xf numFmtId="0" fontId="24" fillId="0" borderId="4" xfId="0" applyFont="1" applyBorder="1" applyAlignment="1">
      <alignment horizontal="center" vertical="center" wrapText="1"/>
    </xf>
    <xf numFmtId="1" fontId="24" fillId="0" borderId="68" xfId="0" applyNumberFormat="1" applyFont="1" applyBorder="1" applyAlignment="1">
      <alignment horizontal="center" vertical="center"/>
    </xf>
    <xf numFmtId="0" fontId="0" fillId="0" borderId="76" xfId="0" applyBorder="1"/>
    <xf numFmtId="1" fontId="24" fillId="0" borderId="4" xfId="0" applyNumberFormat="1" applyFont="1" applyBorder="1" applyAlignment="1">
      <alignment horizontal="center" vertical="center"/>
    </xf>
    <xf numFmtId="1" fontId="24" fillId="0" borderId="67" xfId="0" applyNumberFormat="1" applyFont="1" applyBorder="1" applyAlignment="1">
      <alignment horizontal="center" vertical="center" wrapText="1"/>
    </xf>
    <xf numFmtId="0" fontId="0" fillId="0" borderId="75" xfId="0" applyBorder="1"/>
    <xf numFmtId="0" fontId="20" fillId="0" borderId="17" xfId="0" applyFont="1" applyBorder="1" applyAlignment="1">
      <alignment horizontal="center" vertical="center" wrapText="1"/>
    </xf>
    <xf numFmtId="0" fontId="0" fillId="2" borderId="3" xfId="0" applyFill="1" applyBorder="1"/>
    <xf numFmtId="0" fontId="0" fillId="2" borderId="5" xfId="0" applyFill="1" applyBorder="1"/>
    <xf numFmtId="1" fontId="22" fillId="0" borderId="72" xfId="0" applyNumberFormat="1" applyFont="1" applyBorder="1" applyAlignment="1">
      <alignment horizontal="center"/>
    </xf>
    <xf numFmtId="0" fontId="0" fillId="0" borderId="74" xfId="0" applyBorder="1"/>
    <xf numFmtId="0" fontId="20" fillId="2" borderId="7" xfId="0" applyFont="1" applyFill="1" applyBorder="1" applyAlignment="1">
      <alignment horizontal="justify" vertical="center" wrapText="1"/>
    </xf>
    <xf numFmtId="0" fontId="22" fillId="0" borderId="57" xfId="0" applyFont="1" applyBorder="1" applyAlignment="1">
      <alignment horizontal="center" vertical="center"/>
    </xf>
    <xf numFmtId="0" fontId="0" fillId="0" borderId="10" xfId="0" applyBorder="1"/>
    <xf numFmtId="0" fontId="22" fillId="0" borderId="56" xfId="0" applyFont="1" applyBorder="1" applyAlignment="1">
      <alignment horizontal="center" vertical="center" wrapText="1"/>
    </xf>
    <xf numFmtId="0" fontId="0" fillId="0" borderId="2" xfId="0" applyBorder="1"/>
    <xf numFmtId="1" fontId="22" fillId="0" borderId="18" xfId="0" applyNumberFormat="1" applyFont="1" applyBorder="1" applyAlignment="1">
      <alignment horizontal="center"/>
    </xf>
    <xf numFmtId="0" fontId="28" fillId="0" borderId="7" xfId="0" applyFont="1" applyBorder="1" applyAlignment="1">
      <alignment horizontal="center" vertical="center" wrapText="1"/>
    </xf>
    <xf numFmtId="1" fontId="50" fillId="0" borderId="24" xfId="0" applyNumberFormat="1" applyFont="1" applyBorder="1" applyAlignment="1">
      <alignment horizontal="center"/>
    </xf>
    <xf numFmtId="0" fontId="0" fillId="0" borderId="28" xfId="0" applyBorder="1"/>
    <xf numFmtId="0" fontId="0" fillId="0" borderId="62" xfId="0" applyBorder="1"/>
    <xf numFmtId="1" fontId="24" fillId="0" borderId="23" xfId="0" applyNumberFormat="1" applyFont="1" applyBorder="1" applyAlignment="1">
      <alignment horizontal="center" vertical="center" wrapText="1"/>
    </xf>
    <xf numFmtId="1" fontId="24" fillId="0" borderId="23" xfId="0" applyNumberFormat="1" applyFont="1" applyBorder="1" applyAlignment="1">
      <alignment horizontal="center" vertical="center"/>
    </xf>
    <xf numFmtId="0" fontId="20" fillId="0" borderId="49" xfId="0" applyFont="1" applyBorder="1" applyAlignment="1">
      <alignment horizontal="center" vertical="center"/>
    </xf>
    <xf numFmtId="0" fontId="0" fillId="0" borderId="73" xfId="0" applyBorder="1"/>
    <xf numFmtId="0" fontId="0" fillId="0" borderId="61" xfId="0" applyBorder="1"/>
    <xf numFmtId="0" fontId="21" fillId="0" borderId="5" xfId="0" applyFont="1" applyBorder="1" applyAlignment="1">
      <alignment horizontal="center" vertical="center"/>
    </xf>
    <xf numFmtId="0" fontId="20" fillId="0" borderId="4" xfId="0" applyFont="1" applyBorder="1" applyAlignment="1">
      <alignment horizontal="center" vertical="center"/>
    </xf>
    <xf numFmtId="0" fontId="20" fillId="0" borderId="7" xfId="0" applyFont="1" applyBorder="1" applyAlignment="1">
      <alignment horizontal="justify" vertical="top" wrapText="1"/>
    </xf>
    <xf numFmtId="0" fontId="20" fillId="0" borderId="17" xfId="0" applyFont="1" applyBorder="1" applyAlignment="1">
      <alignment horizontal="center" vertical="center"/>
    </xf>
    <xf numFmtId="0" fontId="20" fillId="3" borderId="7" xfId="0" applyFont="1" applyFill="1" applyBorder="1" applyAlignment="1">
      <alignment horizontal="center" vertical="center" wrapText="1"/>
    </xf>
    <xf numFmtId="0" fontId="20" fillId="0" borderId="40" xfId="0" applyFont="1" applyBorder="1" applyAlignment="1">
      <alignment horizontal="center" vertical="center"/>
    </xf>
    <xf numFmtId="0" fontId="0" fillId="0" borderId="41" xfId="0" applyBorder="1"/>
    <xf numFmtId="0" fontId="28" fillId="0" borderId="7" xfId="0" applyFont="1" applyBorder="1" applyAlignment="1">
      <alignment horizontal="center" vertical="center"/>
    </xf>
    <xf numFmtId="0" fontId="20" fillId="0" borderId="4" xfId="0" applyFont="1" applyBorder="1" applyAlignment="1">
      <alignment horizontal="center" vertical="center" wrapText="1"/>
    </xf>
    <xf numFmtId="0" fontId="28" fillId="0" borderId="5" xfId="0" applyFont="1" applyBorder="1" applyAlignment="1">
      <alignment horizontal="center" vertical="center" wrapText="1"/>
    </xf>
    <xf numFmtId="164" fontId="24" fillId="0" borderId="7" xfId="0" applyNumberFormat="1" applyFont="1" applyBorder="1" applyAlignment="1">
      <alignment horizontal="center" vertical="center"/>
    </xf>
    <xf numFmtId="164" fontId="50" fillId="0" borderId="7" xfId="0" applyNumberFormat="1" applyFont="1" applyBorder="1" applyAlignment="1">
      <alignment horizontal="center"/>
    </xf>
    <xf numFmtId="1" fontId="50" fillId="0" borderId="18" xfId="0" applyNumberFormat="1" applyFont="1" applyBorder="1" applyAlignment="1">
      <alignment horizontal="center"/>
    </xf>
    <xf numFmtId="164" fontId="20" fillId="0" borderId="0" xfId="0" applyNumberFormat="1" applyFont="1"/>
    <xf numFmtId="164" fontId="24" fillId="0" borderId="7" xfId="0" applyNumberFormat="1" applyFont="1" applyBorder="1" applyAlignment="1">
      <alignment horizontal="center" vertical="center" wrapText="1"/>
    </xf>
    <xf numFmtId="0" fontId="22" fillId="0" borderId="78" xfId="0" applyFont="1" applyBorder="1" applyAlignment="1">
      <alignment horizontal="center" vertical="center"/>
    </xf>
    <xf numFmtId="0" fontId="0" fillId="0" borderId="36" xfId="0" applyBorder="1"/>
    <xf numFmtId="1" fontId="22" fillId="2" borderId="18" xfId="0" applyNumberFormat="1" applyFont="1" applyFill="1" applyBorder="1" applyAlignment="1">
      <alignment horizontal="center"/>
    </xf>
    <xf numFmtId="0" fontId="2" fillId="0" borderId="39" xfId="0" applyFont="1" applyBorder="1" applyAlignment="1">
      <alignment horizontal="center" vertical="center" wrapText="1"/>
    </xf>
    <xf numFmtId="0" fontId="0" fillId="0" borderId="52" xfId="0" applyBorder="1"/>
    <xf numFmtId="0" fontId="14" fillId="0" borderId="0" xfId="0" applyFont="1" applyAlignment="1">
      <alignment horizontal="center" vertical="center"/>
    </xf>
    <xf numFmtId="1" fontId="0" fillId="0" borderId="0" xfId="0" applyNumberFormat="1"/>
    <xf numFmtId="1" fontId="3" fillId="2" borderId="39" xfId="0" applyNumberFormat="1" applyFont="1" applyFill="1" applyBorder="1" applyAlignment="1">
      <alignment horizontal="center" vertical="center" wrapText="1"/>
    </xf>
    <xf numFmtId="0" fontId="2" fillId="0" borderId="7" xfId="0" applyFont="1" applyBorder="1" applyAlignment="1">
      <alignment horizontal="center" vertical="center" wrapText="1"/>
    </xf>
    <xf numFmtId="0" fontId="14" fillId="0" borderId="39" xfId="0" applyFont="1" applyBorder="1" applyAlignment="1">
      <alignment horizontal="center" vertical="center"/>
    </xf>
    <xf numFmtId="0" fontId="0" fillId="0" borderId="55" xfId="0" applyBorder="1"/>
    <xf numFmtId="0" fontId="0" fillId="0" borderId="51" xfId="0" applyBorder="1"/>
    <xf numFmtId="3" fontId="3" fillId="2" borderId="7" xfId="0" applyNumberFormat="1" applyFont="1" applyFill="1" applyBorder="1" applyAlignment="1">
      <alignment horizontal="center" vertical="center" wrapText="1"/>
    </xf>
    <xf numFmtId="0" fontId="11" fillId="0" borderId="7" xfId="0" applyFont="1" applyBorder="1" applyAlignment="1">
      <alignment horizontal="center" vertical="center" wrapText="1"/>
    </xf>
    <xf numFmtId="1" fontId="3" fillId="2" borderId="7" xfId="0" applyNumberFormat="1" applyFont="1" applyFill="1" applyBorder="1" applyAlignment="1">
      <alignment horizontal="center" vertical="center" wrapText="1"/>
    </xf>
    <xf numFmtId="0" fontId="14" fillId="2" borderId="79" xfId="0" applyFont="1" applyFill="1" applyBorder="1" applyAlignment="1">
      <alignment horizontal="center" vertical="center"/>
    </xf>
    <xf numFmtId="0" fontId="8" fillId="2" borderId="0" xfId="0" applyFont="1" applyFill="1" applyAlignment="1">
      <alignment vertical="center"/>
    </xf>
    <xf numFmtId="0" fontId="0" fillId="0" borderId="38" xfId="0" applyBorder="1"/>
    <xf numFmtId="0" fontId="42" fillId="0" borderId="7" xfId="0" applyFont="1" applyBorder="1" applyAlignment="1">
      <alignment horizontal="center" vertical="center" wrapText="1"/>
    </xf>
    <xf numFmtId="0" fontId="43" fillId="2" borderId="7" xfId="0" applyFont="1" applyFill="1" applyBorder="1" applyAlignment="1">
      <alignment horizontal="center" vertical="center" wrapText="1"/>
    </xf>
    <xf numFmtId="0" fontId="44" fillId="2" borderId="44" xfId="0" applyFont="1" applyFill="1" applyBorder="1" applyAlignment="1">
      <alignment horizontal="center" vertical="center"/>
    </xf>
    <xf numFmtId="0" fontId="44" fillId="2" borderId="44" xfId="0" applyFont="1" applyFill="1" applyBorder="1" applyAlignment="1">
      <alignment horizontal="center" vertical="center" wrapText="1"/>
    </xf>
    <xf numFmtId="0" fontId="43" fillId="0" borderId="40" xfId="0" applyFont="1" applyBorder="1" applyAlignment="1">
      <alignment horizontal="center" vertical="center"/>
    </xf>
    <xf numFmtId="0" fontId="43" fillId="0" borderId="47" xfId="0" applyFont="1" applyBorder="1" applyAlignment="1">
      <alignment horizontal="center" vertical="center" wrapText="1"/>
    </xf>
    <xf numFmtId="0" fontId="43" fillId="0" borderId="40" xfId="0" applyFont="1" applyBorder="1" applyAlignment="1">
      <alignment horizontal="center" vertical="center" wrapText="1"/>
    </xf>
    <xf numFmtId="0" fontId="43" fillId="0" borderId="7" xfId="0" applyFont="1" applyBorder="1" applyAlignment="1">
      <alignment horizontal="center" vertical="center" wrapText="1"/>
    </xf>
    <xf numFmtId="0" fontId="44" fillId="2" borderId="40" xfId="0" applyFont="1" applyFill="1" applyBorder="1" applyAlignment="1">
      <alignment horizontal="center" vertical="center" wrapText="1"/>
    </xf>
    <xf numFmtId="0" fontId="48" fillId="0" borderId="7" xfId="0" applyFont="1" applyBorder="1" applyAlignment="1">
      <alignment horizontal="center" vertical="center" wrapText="1"/>
    </xf>
    <xf numFmtId="0" fontId="43" fillId="0" borderId="4"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5" xfId="0" applyFont="1" applyBorder="1" applyAlignment="1">
      <alignment horizontal="center" vertical="center" wrapText="1"/>
    </xf>
    <xf numFmtId="0" fontId="44" fillId="2" borderId="4" xfId="0" applyFont="1" applyFill="1" applyBorder="1" applyAlignment="1">
      <alignment horizontal="center" vertical="center" wrapText="1"/>
    </xf>
    <xf numFmtId="0" fontId="44" fillId="2" borderId="47" xfId="0" applyFont="1" applyFill="1" applyBorder="1" applyAlignment="1">
      <alignment horizontal="center" vertical="center" wrapText="1"/>
    </xf>
    <xf numFmtId="0" fontId="44" fillId="0" borderId="7" xfId="0" applyFont="1" applyBorder="1" applyAlignment="1">
      <alignment horizontal="center" vertical="center" wrapText="1"/>
    </xf>
    <xf numFmtId="0" fontId="44" fillId="0" borderId="4" xfId="0" applyFont="1" applyBorder="1" applyAlignment="1">
      <alignment horizontal="center" vertical="center" wrapText="1"/>
    </xf>
    <xf numFmtId="0" fontId="43" fillId="0" borderId="41" xfId="0" applyFont="1" applyBorder="1" applyAlignment="1">
      <alignment horizontal="center" vertical="center" wrapText="1"/>
    </xf>
    <xf numFmtId="0" fontId="44" fillId="2" borderId="3" xfId="0" applyFont="1" applyFill="1" applyBorder="1" applyAlignment="1">
      <alignment horizontal="center" vertical="center" wrapText="1"/>
    </xf>
    <xf numFmtId="0" fontId="44" fillId="0" borderId="44" xfId="0" applyFont="1" applyBorder="1" applyAlignment="1">
      <alignment horizontal="center" vertical="center" wrapText="1"/>
    </xf>
    <xf numFmtId="0" fontId="42" fillId="0" borderId="7" xfId="0" applyFont="1" applyBorder="1" applyAlignment="1">
      <alignment horizontal="center" vertical="center"/>
    </xf>
    <xf numFmtId="0" fontId="0" fillId="0" borderId="44" xfId="0" applyBorder="1" applyAlignment="1">
      <alignment horizontal="center" vertical="center" wrapText="1"/>
    </xf>
    <xf numFmtId="0" fontId="49" fillId="2" borderId="44" xfId="0" applyFont="1" applyFill="1" applyBorder="1" applyAlignment="1">
      <alignment horizontal="center" vertical="center" wrapText="1"/>
    </xf>
    <xf numFmtId="0" fontId="44" fillId="2" borderId="41" xfId="0" applyFont="1" applyFill="1" applyBorder="1" applyAlignment="1">
      <alignment horizontal="center" vertical="center" wrapText="1"/>
    </xf>
    <xf numFmtId="0" fontId="42" fillId="0" borderId="3" xfId="0" applyFont="1" applyBorder="1" applyAlignment="1">
      <alignment horizontal="center" vertical="center" wrapText="1"/>
    </xf>
    <xf numFmtId="0" fontId="43" fillId="0" borderId="5" xfId="0" applyFont="1" applyBorder="1" applyAlignment="1">
      <alignment horizontal="center" vertical="center" wrapText="1"/>
    </xf>
    <xf numFmtId="0" fontId="42" fillId="2" borderId="42" xfId="0" applyFont="1" applyFill="1" applyBorder="1" applyAlignment="1">
      <alignment horizontal="center" vertical="center" wrapText="1"/>
    </xf>
    <xf numFmtId="0" fontId="0" fillId="0" borderId="48" xfId="0" applyBorder="1"/>
    <xf numFmtId="0" fontId="44" fillId="2" borderId="7" xfId="0" applyFont="1" applyFill="1" applyBorder="1" applyAlignment="1">
      <alignment horizontal="center" vertical="center" wrapText="1"/>
    </xf>
    <xf numFmtId="0" fontId="45" fillId="0" borderId="47" xfId="0" applyFont="1" applyBorder="1" applyAlignment="1">
      <alignment horizontal="center" vertical="center"/>
    </xf>
  </cellXfs>
  <cellStyles count="4">
    <cellStyle name="Normal" xfId="0" builtinId="0"/>
    <cellStyle name="Normal 2" xfId="1" xr:uid="{00000000-0005-0000-0000-000001000000}"/>
    <cellStyle name="Normal 2 2" xfId="2" xr:uid="{00000000-0005-0000-0000-000002000000}"/>
    <cellStyle name="Normal 3"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5"/>
  <sheetViews>
    <sheetView showZeros="0" tabSelected="1" topLeftCell="A29" zoomScale="80" zoomScaleNormal="80" zoomScaleSheetLayoutView="100" zoomScalePageLayoutView="44" workbookViewId="0">
      <selection activeCell="B78" sqref="B78"/>
    </sheetView>
  </sheetViews>
  <sheetFormatPr defaultColWidth="9.140625" defaultRowHeight="12.75" x14ac:dyDescent="0.2"/>
  <cols>
    <col min="1" max="1" width="7.7109375" style="30" customWidth="1"/>
    <col min="2" max="2" width="89.85546875" style="30" customWidth="1"/>
    <col min="3" max="6" width="10.7109375" style="30" customWidth="1"/>
    <col min="7" max="8" width="10.85546875" style="30" customWidth="1"/>
    <col min="9" max="15" width="9.140625" style="30" customWidth="1"/>
    <col min="16" max="16384" width="9.140625" style="30"/>
  </cols>
  <sheetData>
    <row r="1" spans="1:22" ht="15" customHeight="1" x14ac:dyDescent="0.25">
      <c r="A1" s="619" t="s">
        <v>2647</v>
      </c>
      <c r="B1" s="620"/>
      <c r="C1" s="620"/>
      <c r="D1" s="620"/>
      <c r="E1" s="620"/>
      <c r="F1" s="620"/>
      <c r="G1" s="547"/>
      <c r="H1" s="547"/>
    </row>
    <row r="2" spans="1:22" ht="15" customHeight="1" x14ac:dyDescent="0.2">
      <c r="A2" s="546"/>
      <c r="B2" s="546"/>
      <c r="C2" s="546"/>
      <c r="D2" s="546"/>
      <c r="E2" s="546"/>
      <c r="F2" s="546"/>
      <c r="G2" s="546"/>
      <c r="H2" s="546"/>
    </row>
    <row r="3" spans="1:22" ht="15" customHeight="1" thickBot="1" x14ac:dyDescent="0.3">
      <c r="A3" s="41"/>
      <c r="B3" s="497"/>
      <c r="C3" s="497"/>
      <c r="D3" s="41"/>
      <c r="E3" s="41"/>
      <c r="F3" s="41"/>
      <c r="G3" s="41"/>
      <c r="H3" s="43"/>
    </row>
    <row r="4" spans="1:22" ht="21" customHeight="1" thickBot="1" x14ac:dyDescent="0.25">
      <c r="A4" s="626" t="s">
        <v>0</v>
      </c>
      <c r="B4" s="633" t="s">
        <v>1</v>
      </c>
      <c r="C4" s="621" t="s">
        <v>2</v>
      </c>
      <c r="D4" s="622"/>
      <c r="E4" s="622"/>
      <c r="F4" s="623" t="s">
        <v>3</v>
      </c>
      <c r="G4" s="622"/>
      <c r="H4" s="624"/>
    </row>
    <row r="5" spans="1:22" ht="21" customHeight="1" thickBot="1" x14ac:dyDescent="0.25">
      <c r="A5" s="627"/>
      <c r="B5" s="627"/>
      <c r="C5" s="632" t="s">
        <v>4</v>
      </c>
      <c r="D5" s="622"/>
      <c r="E5" s="624"/>
      <c r="F5" s="629" t="s">
        <v>4</v>
      </c>
      <c r="G5" s="630"/>
      <c r="H5" s="631"/>
    </row>
    <row r="6" spans="1:22" ht="21" customHeight="1" thickBot="1" x14ac:dyDescent="0.25">
      <c r="A6" s="628"/>
      <c r="B6" s="628"/>
      <c r="C6" s="50" t="s">
        <v>5</v>
      </c>
      <c r="D6" s="50" t="s">
        <v>6</v>
      </c>
      <c r="E6" s="50" t="s">
        <v>7</v>
      </c>
      <c r="F6" s="50" t="s">
        <v>5</v>
      </c>
      <c r="G6" s="50" t="s">
        <v>6</v>
      </c>
      <c r="H6" s="50" t="s">
        <v>7</v>
      </c>
    </row>
    <row r="7" spans="1:22" s="327" customFormat="1" ht="27" customHeight="1" thickBot="1" x14ac:dyDescent="0.25">
      <c r="A7" s="51" t="s">
        <v>8</v>
      </c>
      <c r="B7" s="52" t="s">
        <v>9</v>
      </c>
      <c r="C7" s="625" t="s">
        <v>10</v>
      </c>
      <c r="D7" s="622"/>
      <c r="E7" s="622"/>
      <c r="F7" s="622"/>
      <c r="G7" s="622"/>
      <c r="H7" s="624"/>
    </row>
    <row r="8" spans="1:22" ht="27" customHeight="1" thickBot="1" x14ac:dyDescent="0.25">
      <c r="A8" s="53">
        <v>1</v>
      </c>
      <c r="B8" s="54" t="s">
        <v>11</v>
      </c>
      <c r="C8" s="292">
        <v>0</v>
      </c>
      <c r="D8" s="292">
        <v>14</v>
      </c>
      <c r="E8" s="292">
        <v>17</v>
      </c>
      <c r="F8" s="292">
        <v>25</v>
      </c>
      <c r="G8" s="292">
        <v>31</v>
      </c>
      <c r="H8" s="292">
        <v>34</v>
      </c>
      <c r="I8" s="326"/>
      <c r="J8" s="326"/>
      <c r="K8" s="326"/>
      <c r="L8" s="326"/>
      <c r="M8" s="326"/>
      <c r="N8" s="326"/>
      <c r="O8" s="326"/>
      <c r="P8" s="326"/>
      <c r="Q8" s="326"/>
      <c r="R8" s="326"/>
      <c r="S8" s="326"/>
      <c r="T8" s="326"/>
      <c r="U8" s="326"/>
      <c r="V8" s="326"/>
    </row>
    <row r="9" spans="1:22" ht="27" customHeight="1" thickBot="1" x14ac:dyDescent="0.25">
      <c r="A9" s="57">
        <v>2</v>
      </c>
      <c r="B9" s="58" t="s">
        <v>12</v>
      </c>
      <c r="C9" s="292">
        <v>11</v>
      </c>
      <c r="D9" s="292">
        <v>0</v>
      </c>
      <c r="E9" s="292">
        <v>0</v>
      </c>
      <c r="F9" s="292">
        <v>25</v>
      </c>
      <c r="G9" s="292">
        <v>31</v>
      </c>
      <c r="H9" s="292">
        <v>34</v>
      </c>
      <c r="I9" s="326"/>
      <c r="J9" s="326"/>
      <c r="K9" s="326"/>
      <c r="L9" s="326"/>
      <c r="M9" s="326"/>
      <c r="N9" s="326"/>
      <c r="O9" s="326"/>
      <c r="P9" s="326"/>
      <c r="Q9" s="326"/>
      <c r="R9" s="326"/>
      <c r="S9" s="326"/>
      <c r="T9" s="326"/>
      <c r="U9" s="326"/>
      <c r="V9" s="326"/>
    </row>
    <row r="10" spans="1:22" ht="27" customHeight="1" thickBot="1" x14ac:dyDescent="0.25">
      <c r="A10" s="53">
        <v>3</v>
      </c>
      <c r="B10" s="240" t="s">
        <v>13</v>
      </c>
      <c r="C10" s="292">
        <v>0</v>
      </c>
      <c r="D10" s="292">
        <v>0</v>
      </c>
      <c r="E10" s="292">
        <v>0</v>
      </c>
      <c r="F10" s="292">
        <v>27</v>
      </c>
      <c r="G10" s="292">
        <v>36</v>
      </c>
      <c r="H10" s="292">
        <v>46</v>
      </c>
      <c r="I10" s="326"/>
      <c r="J10" s="326"/>
      <c r="K10" s="326"/>
      <c r="L10" s="326"/>
      <c r="M10" s="326"/>
      <c r="N10" s="326"/>
      <c r="O10" s="326"/>
      <c r="P10" s="326"/>
      <c r="Q10" s="326"/>
      <c r="R10" s="326"/>
      <c r="S10" s="326"/>
      <c r="T10" s="326"/>
      <c r="U10" s="326"/>
      <c r="V10" s="326"/>
    </row>
    <row r="11" spans="1:22" ht="27" customHeight="1" thickBot="1" x14ac:dyDescent="0.25">
      <c r="A11" s="57">
        <v>4</v>
      </c>
      <c r="B11" s="56" t="s">
        <v>14</v>
      </c>
      <c r="C11" s="292">
        <v>11</v>
      </c>
      <c r="D11" s="292">
        <v>14</v>
      </c>
      <c r="E11" s="292">
        <v>17</v>
      </c>
      <c r="F11" s="292">
        <v>25</v>
      </c>
      <c r="G11" s="292">
        <v>31</v>
      </c>
      <c r="H11" s="292">
        <v>34</v>
      </c>
      <c r="I11" s="326"/>
      <c r="J11" s="326"/>
      <c r="K11" s="326"/>
      <c r="L11" s="326"/>
      <c r="M11" s="326"/>
      <c r="N11" s="326"/>
      <c r="O11" s="326"/>
      <c r="P11" s="326"/>
      <c r="Q11" s="326"/>
      <c r="R11" s="326"/>
      <c r="S11" s="326"/>
      <c r="T11" s="326"/>
      <c r="U11" s="326"/>
      <c r="V11" s="326"/>
    </row>
    <row r="12" spans="1:22" ht="27" customHeight="1" thickBot="1" x14ac:dyDescent="0.25">
      <c r="A12" s="53">
        <v>5</v>
      </c>
      <c r="B12" s="58" t="s">
        <v>15</v>
      </c>
      <c r="C12" s="292">
        <v>11</v>
      </c>
      <c r="D12" s="292">
        <v>14</v>
      </c>
      <c r="E12" s="292">
        <v>17</v>
      </c>
      <c r="F12" s="292">
        <v>25</v>
      </c>
      <c r="G12" s="292">
        <v>31</v>
      </c>
      <c r="H12" s="292">
        <v>34</v>
      </c>
      <c r="I12" s="326"/>
      <c r="J12" s="326"/>
      <c r="K12" s="326"/>
      <c r="L12" s="326"/>
      <c r="M12" s="326"/>
      <c r="N12" s="326"/>
      <c r="O12" s="326"/>
      <c r="P12" s="326"/>
      <c r="Q12" s="326"/>
      <c r="R12" s="326"/>
      <c r="S12" s="326"/>
      <c r="T12" s="326"/>
      <c r="U12" s="326"/>
      <c r="V12" s="326"/>
    </row>
    <row r="13" spans="1:22" ht="27" customHeight="1" thickBot="1" x14ac:dyDescent="0.25">
      <c r="A13" s="57">
        <v>6</v>
      </c>
      <c r="B13" s="59" t="s">
        <v>16</v>
      </c>
      <c r="C13" s="292">
        <v>11</v>
      </c>
      <c r="D13" s="292">
        <v>14</v>
      </c>
      <c r="E13" s="292">
        <v>17</v>
      </c>
      <c r="F13" s="292">
        <v>25</v>
      </c>
      <c r="G13" s="292">
        <v>31</v>
      </c>
      <c r="H13" s="292">
        <v>34</v>
      </c>
      <c r="I13" s="326"/>
      <c r="J13" s="326"/>
      <c r="K13" s="326"/>
      <c r="L13" s="326"/>
      <c r="M13" s="326"/>
      <c r="N13" s="326"/>
      <c r="O13" s="326"/>
      <c r="P13" s="326"/>
      <c r="Q13" s="326"/>
      <c r="R13" s="326"/>
      <c r="S13" s="326"/>
      <c r="T13" s="326"/>
      <c r="U13" s="326"/>
      <c r="V13" s="326"/>
    </row>
    <row r="14" spans="1:22" ht="27" customHeight="1" thickBot="1" x14ac:dyDescent="0.25">
      <c r="A14" s="53">
        <v>7</v>
      </c>
      <c r="B14" s="56" t="s">
        <v>17</v>
      </c>
      <c r="C14" s="292">
        <v>0</v>
      </c>
      <c r="D14" s="292">
        <v>0</v>
      </c>
      <c r="E14" s="292">
        <v>17</v>
      </c>
      <c r="F14" s="292">
        <v>0</v>
      </c>
      <c r="G14" s="292">
        <v>31</v>
      </c>
      <c r="H14" s="292">
        <v>34</v>
      </c>
      <c r="I14" s="326"/>
      <c r="J14" s="326"/>
      <c r="K14" s="326"/>
      <c r="L14" s="326"/>
      <c r="M14" s="326"/>
      <c r="N14" s="326"/>
      <c r="O14" s="326"/>
      <c r="P14" s="326"/>
      <c r="Q14" s="326"/>
      <c r="R14" s="326"/>
      <c r="S14" s="326"/>
      <c r="T14" s="326"/>
      <c r="U14" s="326"/>
      <c r="V14" s="326"/>
    </row>
    <row r="15" spans="1:22" ht="27" customHeight="1" thickBot="1" x14ac:dyDescent="0.25">
      <c r="A15" s="57">
        <v>8</v>
      </c>
      <c r="B15" s="60" t="s">
        <v>18</v>
      </c>
      <c r="C15" s="292">
        <v>11</v>
      </c>
      <c r="D15" s="292">
        <v>14</v>
      </c>
      <c r="E15" s="292">
        <v>17</v>
      </c>
      <c r="F15" s="292">
        <v>25</v>
      </c>
      <c r="G15" s="292">
        <v>31</v>
      </c>
      <c r="H15" s="292">
        <v>34</v>
      </c>
      <c r="I15" s="326"/>
      <c r="J15" s="326"/>
      <c r="K15" s="326"/>
      <c r="L15" s="326"/>
      <c r="M15" s="326"/>
      <c r="N15" s="326"/>
      <c r="O15" s="326"/>
      <c r="P15" s="326"/>
      <c r="Q15" s="326"/>
      <c r="R15" s="326"/>
      <c r="S15" s="326"/>
      <c r="T15" s="326"/>
      <c r="U15" s="326"/>
      <c r="V15" s="326"/>
    </row>
    <row r="16" spans="1:22" ht="39.75" customHeight="1" thickBot="1" x14ac:dyDescent="0.25">
      <c r="A16" s="53">
        <v>9</v>
      </c>
      <c r="B16" s="61" t="s">
        <v>19</v>
      </c>
      <c r="C16" s="292">
        <v>0</v>
      </c>
      <c r="D16" s="292">
        <v>0</v>
      </c>
      <c r="E16" s="292">
        <v>0</v>
      </c>
      <c r="F16" s="292">
        <v>21</v>
      </c>
      <c r="G16" s="292">
        <v>27</v>
      </c>
      <c r="H16" s="292">
        <v>0</v>
      </c>
      <c r="I16" s="326"/>
      <c r="J16" s="326"/>
      <c r="K16" s="326"/>
      <c r="L16" s="326"/>
      <c r="M16" s="326"/>
      <c r="N16" s="326"/>
      <c r="O16" s="326"/>
      <c r="P16" s="326"/>
      <c r="Q16" s="326"/>
      <c r="R16" s="326"/>
      <c r="S16" s="326"/>
      <c r="T16" s="326"/>
      <c r="U16" s="326"/>
      <c r="V16" s="326"/>
    </row>
    <row r="17" spans="1:22" s="327" customFormat="1" ht="26.1" customHeight="1" thickBot="1" x14ac:dyDescent="0.25">
      <c r="A17" s="62" t="s">
        <v>20</v>
      </c>
      <c r="B17" s="52" t="s">
        <v>21</v>
      </c>
      <c r="C17" s="293">
        <v>0</v>
      </c>
      <c r="D17" s="294">
        <v>0</v>
      </c>
      <c r="E17" s="294">
        <v>0</v>
      </c>
      <c r="F17" s="294">
        <v>0</v>
      </c>
      <c r="G17" s="294">
        <v>0</v>
      </c>
      <c r="H17" s="295">
        <v>0</v>
      </c>
      <c r="J17" s="326"/>
      <c r="K17" s="326"/>
      <c r="L17" s="326"/>
      <c r="M17" s="326"/>
      <c r="N17" s="326"/>
      <c r="O17" s="326"/>
      <c r="P17" s="326"/>
      <c r="Q17" s="326"/>
      <c r="R17" s="326"/>
      <c r="S17" s="326"/>
      <c r="T17" s="326"/>
      <c r="U17" s="326"/>
      <c r="V17" s="326"/>
    </row>
    <row r="18" spans="1:22" ht="27" customHeight="1" thickBot="1" x14ac:dyDescent="0.25">
      <c r="A18" s="55" t="s">
        <v>22</v>
      </c>
      <c r="B18" s="244" t="s">
        <v>23</v>
      </c>
      <c r="C18" s="292">
        <v>0</v>
      </c>
      <c r="D18" s="292">
        <v>24</v>
      </c>
      <c r="E18" s="292">
        <v>31</v>
      </c>
      <c r="F18" s="292">
        <v>34</v>
      </c>
      <c r="G18" s="292">
        <v>42</v>
      </c>
      <c r="H18" s="292">
        <v>46</v>
      </c>
      <c r="I18" s="326"/>
      <c r="J18" s="326"/>
      <c r="K18" s="326"/>
      <c r="L18" s="326"/>
      <c r="M18" s="326"/>
      <c r="N18" s="326"/>
      <c r="O18" s="326"/>
      <c r="P18" s="326"/>
      <c r="Q18" s="326"/>
      <c r="R18" s="326"/>
      <c r="S18" s="326"/>
      <c r="T18" s="326"/>
      <c r="U18" s="326"/>
      <c r="V18" s="326"/>
    </row>
    <row r="19" spans="1:22" ht="27" customHeight="1" thickBot="1" x14ac:dyDescent="0.25">
      <c r="A19" s="55" t="s">
        <v>24</v>
      </c>
      <c r="B19" s="245" t="s">
        <v>25</v>
      </c>
      <c r="C19" s="292">
        <v>0</v>
      </c>
      <c r="D19" s="292">
        <v>0</v>
      </c>
      <c r="E19" s="292">
        <v>0</v>
      </c>
      <c r="F19" s="292">
        <v>0</v>
      </c>
      <c r="G19" s="292">
        <v>36</v>
      </c>
      <c r="H19" s="292">
        <v>46</v>
      </c>
      <c r="I19" s="326"/>
      <c r="J19" s="326"/>
      <c r="K19" s="326"/>
      <c r="L19" s="326"/>
      <c r="M19" s="326"/>
      <c r="N19" s="326"/>
      <c r="O19" s="326"/>
      <c r="P19" s="326"/>
      <c r="Q19" s="326"/>
      <c r="R19" s="326"/>
      <c r="S19" s="326"/>
      <c r="T19" s="326"/>
      <c r="U19" s="326"/>
      <c r="V19" s="326"/>
    </row>
    <row r="20" spans="1:22" ht="27" customHeight="1" thickBot="1" x14ac:dyDescent="0.25">
      <c r="A20" s="55" t="s">
        <v>26</v>
      </c>
      <c r="B20" s="246" t="s">
        <v>27</v>
      </c>
      <c r="C20" s="292">
        <v>0</v>
      </c>
      <c r="D20" s="292">
        <v>24</v>
      </c>
      <c r="E20" s="292">
        <v>27</v>
      </c>
      <c r="F20" s="292">
        <v>34</v>
      </c>
      <c r="G20" s="292">
        <v>36</v>
      </c>
      <c r="H20" s="292">
        <v>42</v>
      </c>
      <c r="I20" s="326"/>
      <c r="J20" s="326"/>
      <c r="K20" s="326"/>
      <c r="L20" s="326"/>
      <c r="M20" s="326"/>
      <c r="N20" s="326"/>
      <c r="O20" s="326"/>
      <c r="P20" s="326"/>
      <c r="Q20" s="326"/>
      <c r="R20" s="326"/>
      <c r="S20" s="326"/>
      <c r="T20" s="326"/>
      <c r="U20" s="326"/>
      <c r="V20" s="326"/>
    </row>
    <row r="21" spans="1:22" ht="27" customHeight="1" thickBot="1" x14ac:dyDescent="0.25">
      <c r="A21" s="55" t="s">
        <v>28</v>
      </c>
      <c r="B21" s="244" t="s">
        <v>29</v>
      </c>
      <c r="C21" s="292">
        <v>0</v>
      </c>
      <c r="D21" s="292">
        <v>0</v>
      </c>
      <c r="E21" s="292">
        <v>31</v>
      </c>
      <c r="F21" s="292">
        <v>0</v>
      </c>
      <c r="G21" s="292">
        <v>41</v>
      </c>
      <c r="H21" s="292">
        <v>42</v>
      </c>
      <c r="I21" s="326"/>
      <c r="J21" s="326"/>
      <c r="K21" s="326"/>
      <c r="L21" s="326"/>
      <c r="M21" s="326"/>
      <c r="N21" s="326"/>
      <c r="O21" s="326"/>
      <c r="P21" s="326"/>
      <c r="Q21" s="326"/>
      <c r="R21" s="326"/>
      <c r="S21" s="326"/>
      <c r="T21" s="326"/>
      <c r="U21" s="326"/>
      <c r="V21" s="326"/>
    </row>
    <row r="22" spans="1:22" ht="27" customHeight="1" thickBot="1" x14ac:dyDescent="0.25">
      <c r="A22" s="55" t="s">
        <v>30</v>
      </c>
      <c r="B22" s="244" t="s">
        <v>31</v>
      </c>
      <c r="C22" s="292">
        <v>0</v>
      </c>
      <c r="D22" s="292">
        <v>20</v>
      </c>
      <c r="E22" s="292">
        <v>27</v>
      </c>
      <c r="F22" s="292">
        <v>31</v>
      </c>
      <c r="G22" s="292">
        <v>36</v>
      </c>
      <c r="H22" s="292">
        <v>42</v>
      </c>
      <c r="I22" s="326"/>
      <c r="J22" s="326"/>
      <c r="K22" s="326"/>
      <c r="L22" s="326"/>
      <c r="M22" s="326"/>
      <c r="N22" s="326"/>
      <c r="O22" s="326"/>
      <c r="P22" s="326"/>
      <c r="Q22" s="326"/>
      <c r="R22" s="326"/>
      <c r="S22" s="326"/>
      <c r="T22" s="326"/>
      <c r="U22" s="326"/>
      <c r="V22" s="326"/>
    </row>
    <row r="23" spans="1:22" ht="66.75" customHeight="1" thickBot="1" x14ac:dyDescent="0.25">
      <c r="A23" s="55" t="s">
        <v>32</v>
      </c>
      <c r="B23" s="244" t="s">
        <v>33</v>
      </c>
      <c r="C23" s="292">
        <v>14</v>
      </c>
      <c r="D23" s="292">
        <v>20</v>
      </c>
      <c r="E23" s="292">
        <v>27</v>
      </c>
      <c r="F23" s="292">
        <v>31</v>
      </c>
      <c r="G23" s="292">
        <v>36</v>
      </c>
      <c r="H23" s="292">
        <v>42</v>
      </c>
      <c r="I23" s="326"/>
      <c r="J23" s="326"/>
      <c r="K23" s="326"/>
      <c r="L23" s="326"/>
      <c r="M23" s="326"/>
      <c r="N23" s="326"/>
      <c r="O23" s="326"/>
      <c r="P23" s="326"/>
      <c r="Q23" s="326"/>
      <c r="R23" s="326"/>
      <c r="S23" s="326"/>
      <c r="T23" s="326"/>
      <c r="U23" s="326"/>
      <c r="V23" s="326"/>
    </row>
    <row r="24" spans="1:22" ht="38.25" customHeight="1" thickBot="1" x14ac:dyDescent="0.25">
      <c r="A24" s="55" t="s">
        <v>34</v>
      </c>
      <c r="B24" s="245" t="s">
        <v>35</v>
      </c>
      <c r="C24" s="292">
        <v>14</v>
      </c>
      <c r="D24" s="292">
        <v>20</v>
      </c>
      <c r="E24" s="292">
        <v>27</v>
      </c>
      <c r="F24" s="292">
        <v>31</v>
      </c>
      <c r="G24" s="292">
        <v>36</v>
      </c>
      <c r="H24" s="292">
        <v>42</v>
      </c>
      <c r="I24" s="326"/>
      <c r="J24" s="326"/>
      <c r="K24" s="326"/>
      <c r="L24" s="326"/>
      <c r="M24" s="326"/>
      <c r="N24" s="326"/>
      <c r="O24" s="326"/>
      <c r="P24" s="326"/>
      <c r="Q24" s="326"/>
      <c r="R24" s="326"/>
      <c r="S24" s="326"/>
      <c r="T24" s="326"/>
      <c r="U24" s="326"/>
      <c r="V24" s="326"/>
    </row>
    <row r="25" spans="1:22" ht="26.25" customHeight="1" thickBot="1" x14ac:dyDescent="0.25">
      <c r="A25" s="55" t="s">
        <v>36</v>
      </c>
      <c r="B25" s="246" t="s">
        <v>37</v>
      </c>
      <c r="C25" s="292">
        <v>14</v>
      </c>
      <c r="D25" s="292">
        <v>20</v>
      </c>
      <c r="E25" s="292">
        <v>27</v>
      </c>
      <c r="F25" s="292">
        <v>31</v>
      </c>
      <c r="G25" s="292">
        <v>36</v>
      </c>
      <c r="H25" s="292">
        <v>42</v>
      </c>
      <c r="I25" s="326"/>
      <c r="J25" s="326"/>
      <c r="K25" s="326"/>
      <c r="L25" s="326"/>
      <c r="M25" s="326"/>
      <c r="N25" s="326"/>
      <c r="O25" s="326"/>
      <c r="P25" s="326"/>
      <c r="Q25" s="326"/>
      <c r="R25" s="326"/>
      <c r="S25" s="326"/>
      <c r="T25" s="326"/>
      <c r="U25" s="326"/>
      <c r="V25" s="326"/>
    </row>
    <row r="26" spans="1:22" ht="45" customHeight="1" thickBot="1" x14ac:dyDescent="0.25">
      <c r="A26" s="55" t="s">
        <v>38</v>
      </c>
      <c r="B26" s="247" t="s">
        <v>39</v>
      </c>
      <c r="C26" s="292">
        <v>14</v>
      </c>
      <c r="D26" s="292">
        <v>20</v>
      </c>
      <c r="E26" s="292">
        <v>27</v>
      </c>
      <c r="F26" s="292">
        <v>31</v>
      </c>
      <c r="G26" s="292">
        <v>36</v>
      </c>
      <c r="H26" s="292">
        <v>42</v>
      </c>
      <c r="I26" s="326"/>
      <c r="J26" s="326"/>
      <c r="K26" s="326"/>
      <c r="L26" s="326"/>
      <c r="M26" s="326"/>
      <c r="N26" s="326"/>
      <c r="O26" s="326"/>
      <c r="P26" s="326"/>
      <c r="Q26" s="326"/>
      <c r="R26" s="326"/>
      <c r="S26" s="326"/>
      <c r="T26" s="326"/>
      <c r="U26" s="326"/>
      <c r="V26" s="326"/>
    </row>
    <row r="27" spans="1:22" ht="26.25" customHeight="1" thickBot="1" x14ac:dyDescent="0.25">
      <c r="A27" s="55" t="s">
        <v>40</v>
      </c>
      <c r="B27" s="244" t="s">
        <v>41</v>
      </c>
      <c r="C27" s="292">
        <v>11</v>
      </c>
      <c r="D27" s="292">
        <v>17</v>
      </c>
      <c r="E27" s="292">
        <v>20</v>
      </c>
      <c r="F27" s="292">
        <v>24</v>
      </c>
      <c r="G27" s="292">
        <v>31</v>
      </c>
      <c r="H27" s="292">
        <v>36</v>
      </c>
      <c r="I27" s="326"/>
      <c r="J27" s="326"/>
      <c r="K27" s="326"/>
      <c r="L27" s="326"/>
      <c r="M27" s="326"/>
      <c r="N27" s="326"/>
      <c r="O27" s="326"/>
      <c r="P27" s="326"/>
      <c r="Q27" s="326"/>
      <c r="R27" s="326"/>
      <c r="S27" s="326"/>
      <c r="T27" s="326"/>
      <c r="U27" s="326"/>
      <c r="V27" s="326"/>
    </row>
    <row r="28" spans="1:22" ht="42" customHeight="1" thickBot="1" x14ac:dyDescent="0.25">
      <c r="A28" s="55" t="s">
        <v>42</v>
      </c>
      <c r="B28" s="246" t="s">
        <v>43</v>
      </c>
      <c r="C28" s="292">
        <v>11</v>
      </c>
      <c r="D28" s="292">
        <v>17</v>
      </c>
      <c r="E28" s="292">
        <v>20</v>
      </c>
      <c r="F28" s="292">
        <v>24</v>
      </c>
      <c r="G28" s="292">
        <v>31</v>
      </c>
      <c r="H28" s="292">
        <v>36</v>
      </c>
      <c r="I28" s="326"/>
      <c r="J28" s="326"/>
      <c r="K28" s="326"/>
      <c r="L28" s="326"/>
      <c r="M28" s="326"/>
      <c r="N28" s="326"/>
      <c r="O28" s="326"/>
      <c r="P28" s="326"/>
      <c r="Q28" s="326"/>
      <c r="R28" s="326"/>
      <c r="S28" s="326"/>
      <c r="T28" s="326"/>
      <c r="U28" s="326"/>
      <c r="V28" s="326"/>
    </row>
    <row r="29" spans="1:22" ht="26.25" customHeight="1" thickBot="1" x14ac:dyDescent="0.25">
      <c r="A29" s="57" t="s">
        <v>44</v>
      </c>
      <c r="B29" s="244" t="s">
        <v>45</v>
      </c>
      <c r="C29" s="292">
        <v>14</v>
      </c>
      <c r="D29" s="292">
        <v>24</v>
      </c>
      <c r="E29" s="292">
        <v>31</v>
      </c>
      <c r="F29" s="292">
        <v>36</v>
      </c>
      <c r="G29" s="292">
        <v>41</v>
      </c>
      <c r="H29" s="292">
        <v>42</v>
      </c>
      <c r="I29" s="326"/>
      <c r="J29" s="326"/>
      <c r="K29" s="326"/>
      <c r="L29" s="326"/>
      <c r="M29" s="326"/>
      <c r="N29" s="326"/>
      <c r="O29" s="326"/>
      <c r="P29" s="326"/>
      <c r="Q29" s="326"/>
      <c r="R29" s="326"/>
      <c r="S29" s="326"/>
      <c r="T29" s="326"/>
      <c r="U29" s="326"/>
      <c r="V29" s="326"/>
    </row>
    <row r="30" spans="1:22" s="327" customFormat="1" ht="27.6" customHeight="1" thickBot="1" x14ac:dyDescent="0.25">
      <c r="A30" s="64" t="s">
        <v>20</v>
      </c>
      <c r="B30" s="46" t="s">
        <v>21</v>
      </c>
      <c r="C30" s="337">
        <v>0</v>
      </c>
      <c r="D30" s="338">
        <v>0</v>
      </c>
      <c r="E30" s="338">
        <v>0</v>
      </c>
      <c r="F30" s="338">
        <v>0</v>
      </c>
      <c r="G30" s="338">
        <v>0</v>
      </c>
      <c r="H30" s="339">
        <v>0</v>
      </c>
      <c r="I30" s="326"/>
      <c r="J30" s="326"/>
      <c r="K30" s="326"/>
      <c r="L30" s="326"/>
      <c r="M30" s="326"/>
      <c r="N30" s="326"/>
      <c r="O30" s="326"/>
      <c r="P30" s="326"/>
      <c r="Q30" s="326"/>
      <c r="R30" s="326"/>
      <c r="S30" s="326"/>
      <c r="T30" s="326"/>
      <c r="U30" s="326"/>
      <c r="V30" s="326"/>
    </row>
    <row r="31" spans="1:22" ht="86.25" customHeight="1" thickBot="1" x14ac:dyDescent="0.25">
      <c r="A31" s="55" t="s">
        <v>46</v>
      </c>
      <c r="B31" s="93" t="s">
        <v>47</v>
      </c>
      <c r="C31" s="292">
        <v>14</v>
      </c>
      <c r="D31" s="292">
        <v>20</v>
      </c>
      <c r="E31" s="292">
        <v>31</v>
      </c>
      <c r="F31" s="292">
        <v>27</v>
      </c>
      <c r="G31" s="292">
        <v>36</v>
      </c>
      <c r="H31" s="292">
        <v>42</v>
      </c>
      <c r="I31" s="326"/>
      <c r="J31" s="326"/>
      <c r="K31" s="326"/>
      <c r="L31" s="326"/>
      <c r="M31" s="326"/>
      <c r="N31" s="326"/>
      <c r="O31" s="326"/>
      <c r="P31" s="326"/>
      <c r="Q31" s="326"/>
      <c r="R31" s="326"/>
      <c r="S31" s="326"/>
      <c r="T31" s="326"/>
      <c r="U31" s="326"/>
      <c r="V31" s="326"/>
    </row>
    <row r="32" spans="1:22" ht="27.95" customHeight="1" thickBot="1" x14ac:dyDescent="0.25">
      <c r="A32" s="55" t="s">
        <v>48</v>
      </c>
      <c r="B32" s="246" t="s">
        <v>49</v>
      </c>
      <c r="C32" s="292">
        <v>0</v>
      </c>
      <c r="D32" s="292">
        <v>27</v>
      </c>
      <c r="E32" s="292">
        <v>31</v>
      </c>
      <c r="F32" s="292">
        <v>0</v>
      </c>
      <c r="G32" s="292">
        <v>36</v>
      </c>
      <c r="H32" s="292">
        <v>50</v>
      </c>
      <c r="I32" s="326"/>
      <c r="J32" s="326"/>
      <c r="K32" s="326"/>
      <c r="L32" s="326"/>
      <c r="M32" s="326"/>
      <c r="N32" s="326"/>
      <c r="O32" s="326"/>
      <c r="P32" s="326"/>
      <c r="Q32" s="326"/>
      <c r="R32" s="326"/>
      <c r="S32" s="326"/>
      <c r="T32" s="326"/>
      <c r="U32" s="326"/>
      <c r="V32" s="326"/>
    </row>
    <row r="33" spans="1:22" ht="40.5" customHeight="1" thickBot="1" x14ac:dyDescent="0.25">
      <c r="A33" s="55" t="s">
        <v>50</v>
      </c>
      <c r="B33" s="246" t="s">
        <v>51</v>
      </c>
      <c r="C33" s="292">
        <v>0</v>
      </c>
      <c r="D33" s="292">
        <v>27</v>
      </c>
      <c r="E33" s="292">
        <v>31</v>
      </c>
      <c r="F33" s="292">
        <v>0</v>
      </c>
      <c r="G33" s="292">
        <v>36</v>
      </c>
      <c r="H33" s="292">
        <v>50</v>
      </c>
      <c r="I33" s="326"/>
      <c r="J33" s="326"/>
      <c r="K33" s="326"/>
      <c r="L33" s="326"/>
      <c r="M33" s="326"/>
      <c r="N33" s="326"/>
      <c r="O33" s="326"/>
      <c r="P33" s="326"/>
      <c r="Q33" s="326"/>
      <c r="R33" s="326"/>
      <c r="S33" s="326"/>
      <c r="T33" s="326"/>
      <c r="U33" s="326"/>
      <c r="V33" s="326"/>
    </row>
    <row r="34" spans="1:22" ht="27.95" customHeight="1" thickBot="1" x14ac:dyDescent="0.25">
      <c r="A34" s="57" t="s">
        <v>52</v>
      </c>
      <c r="B34" s="40" t="s">
        <v>53</v>
      </c>
      <c r="C34" s="292">
        <v>0</v>
      </c>
      <c r="D34" s="292">
        <v>0</v>
      </c>
      <c r="E34" s="292">
        <v>0</v>
      </c>
      <c r="F34" s="292">
        <v>31</v>
      </c>
      <c r="G34" s="292">
        <v>34</v>
      </c>
      <c r="H34" s="292">
        <v>0</v>
      </c>
      <c r="I34" s="326"/>
      <c r="J34" s="326"/>
      <c r="K34" s="326"/>
      <c r="L34" s="326"/>
      <c r="M34" s="326"/>
      <c r="N34" s="326"/>
      <c r="O34" s="326"/>
      <c r="P34" s="326"/>
      <c r="Q34" s="326"/>
      <c r="R34" s="326"/>
      <c r="S34" s="326"/>
      <c r="T34" s="326"/>
      <c r="U34" s="326"/>
      <c r="V34" s="326"/>
    </row>
    <row r="35" spans="1:22" s="327" customFormat="1" ht="27.95" customHeight="1" thickBot="1" x14ac:dyDescent="0.25">
      <c r="A35" s="63" t="s">
        <v>54</v>
      </c>
      <c r="B35" s="47" t="s">
        <v>55</v>
      </c>
      <c r="C35" s="334">
        <v>0</v>
      </c>
      <c r="D35" s="335">
        <v>0</v>
      </c>
      <c r="E35" s="335">
        <v>0</v>
      </c>
      <c r="F35" s="335">
        <v>0</v>
      </c>
      <c r="G35" s="335">
        <v>0</v>
      </c>
      <c r="H35" s="336">
        <v>0</v>
      </c>
      <c r="I35" s="326"/>
      <c r="J35" s="326"/>
      <c r="K35" s="326"/>
      <c r="L35" s="326"/>
      <c r="M35" s="326"/>
      <c r="N35" s="326"/>
      <c r="O35" s="326"/>
      <c r="P35" s="326"/>
      <c r="Q35" s="326"/>
      <c r="R35" s="326"/>
      <c r="S35" s="326"/>
      <c r="T35" s="326"/>
      <c r="U35" s="326"/>
      <c r="V35" s="326"/>
    </row>
    <row r="36" spans="1:22" ht="54" customHeight="1" thickBot="1" x14ac:dyDescent="0.25">
      <c r="A36" s="39">
        <v>1</v>
      </c>
      <c r="B36" s="591" t="s">
        <v>56</v>
      </c>
      <c r="C36" s="292">
        <v>11</v>
      </c>
      <c r="D36" s="292">
        <v>17</v>
      </c>
      <c r="E36" s="292">
        <v>20</v>
      </c>
      <c r="F36" s="292">
        <v>25</v>
      </c>
      <c r="G36" s="292">
        <v>34</v>
      </c>
      <c r="H36" s="292">
        <v>36</v>
      </c>
      <c r="I36" s="326"/>
      <c r="J36" s="326"/>
      <c r="K36" s="326"/>
      <c r="L36" s="326"/>
      <c r="M36" s="326"/>
      <c r="N36" s="326"/>
      <c r="O36" s="326"/>
      <c r="P36" s="326"/>
      <c r="Q36" s="326"/>
      <c r="R36" s="326"/>
      <c r="S36" s="326"/>
      <c r="T36" s="326"/>
      <c r="U36" s="326"/>
      <c r="V36" s="326"/>
    </row>
    <row r="37" spans="1:22" ht="34.5" customHeight="1" thickBot="1" x14ac:dyDescent="0.25">
      <c r="A37" s="38">
        <v>2</v>
      </c>
      <c r="B37" s="218" t="s">
        <v>57</v>
      </c>
      <c r="C37" s="292">
        <v>14</v>
      </c>
      <c r="D37" s="292">
        <v>17</v>
      </c>
      <c r="E37" s="292">
        <v>20</v>
      </c>
      <c r="F37" s="292">
        <v>27</v>
      </c>
      <c r="G37" s="292">
        <v>34</v>
      </c>
      <c r="H37" s="292">
        <v>42</v>
      </c>
      <c r="I37" s="326"/>
      <c r="J37" s="326"/>
      <c r="K37" s="326"/>
      <c r="L37" s="326"/>
      <c r="M37" s="326"/>
      <c r="N37" s="326"/>
      <c r="O37" s="326"/>
      <c r="P37" s="326"/>
      <c r="Q37" s="326"/>
      <c r="R37" s="326"/>
      <c r="S37" s="326"/>
      <c r="T37" s="326"/>
      <c r="U37" s="326"/>
      <c r="V37" s="326"/>
    </row>
    <row r="38" spans="1:22" ht="27.95" customHeight="1" thickBot="1" x14ac:dyDescent="0.25">
      <c r="A38" s="39">
        <v>3</v>
      </c>
      <c r="B38" s="219" t="s">
        <v>58</v>
      </c>
      <c r="C38" s="292">
        <v>17</v>
      </c>
      <c r="D38" s="292">
        <v>24</v>
      </c>
      <c r="E38" s="292">
        <v>27</v>
      </c>
      <c r="F38" s="292">
        <v>31</v>
      </c>
      <c r="G38" s="292">
        <v>42</v>
      </c>
      <c r="H38" s="292">
        <v>50</v>
      </c>
      <c r="I38" s="326"/>
      <c r="J38" s="326"/>
      <c r="K38" s="326"/>
      <c r="L38" s="326"/>
      <c r="M38" s="326"/>
      <c r="N38" s="326"/>
      <c r="O38" s="326"/>
      <c r="P38" s="326"/>
      <c r="Q38" s="326"/>
      <c r="R38" s="326"/>
      <c r="S38" s="326"/>
      <c r="T38" s="326"/>
      <c r="U38" s="326"/>
      <c r="V38" s="326"/>
    </row>
    <row r="39" spans="1:22" ht="93" customHeight="1" thickBot="1" x14ac:dyDescent="0.25">
      <c r="A39" s="38">
        <v>4</v>
      </c>
      <c r="B39" s="241" t="s">
        <v>59</v>
      </c>
      <c r="C39" s="292">
        <v>14</v>
      </c>
      <c r="D39" s="292">
        <v>17</v>
      </c>
      <c r="E39" s="292">
        <v>20</v>
      </c>
      <c r="F39" s="292">
        <v>24</v>
      </c>
      <c r="G39" s="292">
        <v>31</v>
      </c>
      <c r="H39" s="292">
        <v>34</v>
      </c>
      <c r="I39" s="326"/>
      <c r="J39" s="326"/>
      <c r="K39" s="326"/>
      <c r="L39" s="326"/>
      <c r="M39" s="326"/>
      <c r="N39" s="326"/>
      <c r="O39" s="326"/>
      <c r="P39" s="326"/>
      <c r="Q39" s="326"/>
      <c r="R39" s="326"/>
      <c r="S39" s="326"/>
      <c r="T39" s="326"/>
      <c r="U39" s="326"/>
      <c r="V39" s="326"/>
    </row>
    <row r="40" spans="1:22" s="68" customFormat="1" ht="27.95" customHeight="1" thickBot="1" x14ac:dyDescent="0.25">
      <c r="A40" s="39">
        <v>5</v>
      </c>
      <c r="B40" s="221" t="s">
        <v>60</v>
      </c>
      <c r="C40" s="292">
        <v>21</v>
      </c>
      <c r="D40" s="292">
        <v>31</v>
      </c>
      <c r="E40" s="292">
        <v>35</v>
      </c>
      <c r="F40" s="292">
        <v>35</v>
      </c>
      <c r="G40" s="292">
        <v>45</v>
      </c>
      <c r="H40" s="292">
        <v>50</v>
      </c>
      <c r="I40" s="326"/>
      <c r="J40" s="326"/>
      <c r="K40" s="326"/>
      <c r="L40" s="326"/>
      <c r="M40" s="326"/>
      <c r="N40" s="326"/>
      <c r="O40" s="326"/>
      <c r="P40" s="326"/>
      <c r="Q40" s="326"/>
      <c r="R40" s="326"/>
      <c r="S40" s="326"/>
      <c r="T40" s="326"/>
      <c r="U40" s="326"/>
      <c r="V40" s="326"/>
    </row>
    <row r="41" spans="1:22" ht="27.95" customHeight="1" thickBot="1" x14ac:dyDescent="0.25">
      <c r="A41" s="38">
        <v>6</v>
      </c>
      <c r="B41" s="218" t="s">
        <v>61</v>
      </c>
      <c r="C41" s="292">
        <v>14</v>
      </c>
      <c r="D41" s="292">
        <v>17</v>
      </c>
      <c r="E41" s="292">
        <v>20</v>
      </c>
      <c r="F41" s="292">
        <v>27</v>
      </c>
      <c r="G41" s="292">
        <v>31</v>
      </c>
      <c r="H41" s="292">
        <v>36</v>
      </c>
      <c r="I41" s="326"/>
      <c r="J41" s="326"/>
      <c r="K41" s="326"/>
      <c r="L41" s="326"/>
      <c r="M41" s="326"/>
      <c r="N41" s="326"/>
      <c r="O41" s="326"/>
      <c r="P41" s="326"/>
      <c r="Q41" s="326"/>
      <c r="R41" s="326"/>
      <c r="S41" s="326"/>
      <c r="T41" s="326"/>
      <c r="U41" s="326"/>
      <c r="V41" s="326"/>
    </row>
    <row r="42" spans="1:22" ht="27.95" customHeight="1" thickBot="1" x14ac:dyDescent="0.25">
      <c r="A42" s="39">
        <v>7</v>
      </c>
      <c r="B42" s="220" t="s">
        <v>62</v>
      </c>
      <c r="C42" s="292">
        <v>14</v>
      </c>
      <c r="D42" s="292">
        <v>20</v>
      </c>
      <c r="E42" s="292">
        <v>27</v>
      </c>
      <c r="F42" s="292">
        <v>31</v>
      </c>
      <c r="G42" s="292">
        <v>36</v>
      </c>
      <c r="H42" s="292">
        <v>42</v>
      </c>
      <c r="I42" s="326"/>
      <c r="J42" s="326"/>
      <c r="K42" s="326"/>
      <c r="L42" s="326"/>
      <c r="M42" s="326"/>
      <c r="N42" s="326"/>
      <c r="O42" s="326"/>
      <c r="P42" s="326"/>
      <c r="Q42" s="326"/>
      <c r="R42" s="326"/>
      <c r="S42" s="326"/>
      <c r="T42" s="326"/>
      <c r="U42" s="326"/>
      <c r="V42" s="326"/>
    </row>
    <row r="43" spans="1:22" ht="27.95" customHeight="1" thickBot="1" x14ac:dyDescent="0.25">
      <c r="A43" s="38">
        <v>8</v>
      </c>
      <c r="B43" s="35" t="s">
        <v>63</v>
      </c>
      <c r="C43" s="292">
        <v>14</v>
      </c>
      <c r="D43" s="292">
        <v>20</v>
      </c>
      <c r="E43" s="292">
        <v>27</v>
      </c>
      <c r="F43" s="292">
        <v>0</v>
      </c>
      <c r="G43" s="292">
        <v>0</v>
      </c>
      <c r="H43" s="292">
        <v>0</v>
      </c>
      <c r="I43" s="326"/>
      <c r="J43" s="326"/>
      <c r="K43" s="326"/>
      <c r="L43" s="326"/>
      <c r="M43" s="326"/>
      <c r="N43" s="326"/>
      <c r="O43" s="326"/>
      <c r="P43" s="326"/>
      <c r="Q43" s="326"/>
      <c r="R43" s="326"/>
      <c r="S43" s="326"/>
      <c r="T43" s="326"/>
      <c r="U43" s="326"/>
      <c r="V43" s="326"/>
    </row>
    <row r="44" spans="1:22" s="68" customFormat="1" ht="39" customHeight="1" thickBot="1" x14ac:dyDescent="0.25">
      <c r="A44" s="39">
        <v>9</v>
      </c>
      <c r="B44" s="218" t="s">
        <v>64</v>
      </c>
      <c r="C44" s="292">
        <v>24</v>
      </c>
      <c r="D44" s="292">
        <v>27</v>
      </c>
      <c r="E44" s="292">
        <v>41</v>
      </c>
      <c r="F44" s="292">
        <v>0</v>
      </c>
      <c r="G44" s="292">
        <v>0</v>
      </c>
      <c r="H44" s="292">
        <v>0</v>
      </c>
      <c r="I44" s="326"/>
      <c r="J44" s="326"/>
      <c r="K44" s="326"/>
      <c r="L44" s="326"/>
      <c r="M44" s="326"/>
      <c r="N44" s="326"/>
      <c r="O44" s="326"/>
      <c r="P44" s="326"/>
      <c r="Q44" s="326"/>
      <c r="R44" s="326"/>
      <c r="S44" s="326"/>
      <c r="T44" s="326"/>
      <c r="U44" s="326"/>
      <c r="V44" s="326"/>
    </row>
    <row r="45" spans="1:22" ht="39.75" customHeight="1" thickBot="1" x14ac:dyDescent="0.25">
      <c r="A45" s="38">
        <v>10</v>
      </c>
      <c r="B45" s="219" t="s">
        <v>65</v>
      </c>
      <c r="C45" s="292">
        <v>17</v>
      </c>
      <c r="D45" s="292">
        <v>24</v>
      </c>
      <c r="E45" s="292">
        <v>27</v>
      </c>
      <c r="F45" s="292">
        <v>0</v>
      </c>
      <c r="G45" s="292">
        <v>0</v>
      </c>
      <c r="H45" s="292">
        <v>0</v>
      </c>
      <c r="I45" s="326"/>
      <c r="J45" s="326"/>
      <c r="K45" s="326"/>
      <c r="L45" s="326"/>
      <c r="M45" s="326"/>
      <c r="N45" s="326"/>
      <c r="O45" s="326"/>
      <c r="P45" s="326"/>
      <c r="Q45" s="326"/>
      <c r="R45" s="326"/>
      <c r="S45" s="326"/>
      <c r="T45" s="326"/>
      <c r="U45" s="326"/>
      <c r="V45" s="326"/>
    </row>
    <row r="46" spans="1:22" ht="27.95" customHeight="1" thickBot="1" x14ac:dyDescent="0.25">
      <c r="A46" s="39">
        <v>11</v>
      </c>
      <c r="B46" s="220" t="s">
        <v>66</v>
      </c>
      <c r="C46" s="292">
        <v>11</v>
      </c>
      <c r="D46" s="292">
        <v>14</v>
      </c>
      <c r="E46" s="292">
        <v>20</v>
      </c>
      <c r="F46" s="292">
        <v>25</v>
      </c>
      <c r="G46" s="292">
        <v>31</v>
      </c>
      <c r="H46" s="292">
        <v>36</v>
      </c>
      <c r="I46" s="326"/>
      <c r="J46" s="326"/>
      <c r="K46" s="326"/>
      <c r="L46" s="326"/>
      <c r="M46" s="326"/>
      <c r="N46" s="326"/>
      <c r="O46" s="326"/>
      <c r="P46" s="326"/>
      <c r="Q46" s="326"/>
      <c r="R46" s="326"/>
      <c r="S46" s="326"/>
      <c r="T46" s="326"/>
      <c r="U46" s="326"/>
      <c r="V46" s="326"/>
    </row>
    <row r="47" spans="1:22" ht="68.25" customHeight="1" thickBot="1" x14ac:dyDescent="0.25">
      <c r="A47" s="38">
        <v>12</v>
      </c>
      <c r="B47" s="220" t="s">
        <v>2652</v>
      </c>
      <c r="C47" s="292">
        <v>11</v>
      </c>
      <c r="D47" s="292">
        <v>14</v>
      </c>
      <c r="E47" s="292">
        <v>20</v>
      </c>
      <c r="F47" s="292">
        <v>25</v>
      </c>
      <c r="G47" s="292">
        <v>31</v>
      </c>
      <c r="H47" s="292">
        <v>36</v>
      </c>
      <c r="I47" s="326"/>
      <c r="J47" s="326"/>
      <c r="K47" s="326"/>
      <c r="L47" s="326"/>
      <c r="M47" s="326"/>
      <c r="N47" s="326"/>
      <c r="O47" s="326"/>
      <c r="P47" s="326"/>
      <c r="Q47" s="326"/>
      <c r="R47" s="326"/>
      <c r="S47" s="326"/>
      <c r="T47" s="326"/>
      <c r="U47" s="326"/>
      <c r="V47" s="326"/>
    </row>
    <row r="48" spans="1:22" ht="27.95" customHeight="1" thickBot="1" x14ac:dyDescent="0.25">
      <c r="A48" s="39">
        <v>13</v>
      </c>
      <c r="B48" s="220" t="s">
        <v>67</v>
      </c>
      <c r="C48" s="292">
        <v>14</v>
      </c>
      <c r="D48" s="292">
        <v>20</v>
      </c>
      <c r="E48" s="292">
        <v>27</v>
      </c>
      <c r="F48" s="292">
        <v>27</v>
      </c>
      <c r="G48" s="292">
        <v>31</v>
      </c>
      <c r="H48" s="292">
        <v>42</v>
      </c>
      <c r="I48" s="326"/>
      <c r="J48" s="326"/>
      <c r="K48" s="326"/>
      <c r="L48" s="326"/>
      <c r="M48" s="326"/>
      <c r="N48" s="326"/>
      <c r="O48" s="326"/>
      <c r="P48" s="326"/>
      <c r="Q48" s="326"/>
      <c r="R48" s="326"/>
      <c r="S48" s="326"/>
      <c r="T48" s="326"/>
      <c r="U48" s="326"/>
      <c r="V48" s="326"/>
    </row>
    <row r="49" spans="1:22" ht="54" customHeight="1" thickBot="1" x14ac:dyDescent="0.25">
      <c r="A49" s="38">
        <v>14</v>
      </c>
      <c r="B49" s="220" t="s">
        <v>68</v>
      </c>
      <c r="C49" s="292">
        <v>14</v>
      </c>
      <c r="D49" s="292">
        <v>17</v>
      </c>
      <c r="E49" s="292">
        <v>24</v>
      </c>
      <c r="F49" s="292">
        <v>27</v>
      </c>
      <c r="G49" s="292">
        <v>34</v>
      </c>
      <c r="H49" s="292">
        <v>36</v>
      </c>
      <c r="I49" s="326"/>
      <c r="J49" s="326"/>
      <c r="K49" s="326"/>
      <c r="L49" s="326"/>
      <c r="M49" s="326"/>
      <c r="N49" s="326"/>
      <c r="O49" s="326"/>
      <c r="P49" s="326"/>
      <c r="Q49" s="326"/>
      <c r="R49" s="326"/>
      <c r="S49" s="326"/>
      <c r="T49" s="326"/>
      <c r="U49" s="326"/>
      <c r="V49" s="326"/>
    </row>
    <row r="50" spans="1:22" ht="27.95" customHeight="1" thickBot="1" x14ac:dyDescent="0.25">
      <c r="A50" s="39">
        <v>15</v>
      </c>
      <c r="B50" s="220" t="s">
        <v>69</v>
      </c>
      <c r="C50" s="292">
        <v>20</v>
      </c>
      <c r="D50" s="292">
        <v>24</v>
      </c>
      <c r="E50" s="292">
        <v>34</v>
      </c>
      <c r="F50" s="292">
        <v>31</v>
      </c>
      <c r="G50" s="292">
        <v>42</v>
      </c>
      <c r="H50" s="292">
        <v>60</v>
      </c>
      <c r="I50" s="326"/>
      <c r="J50" s="326"/>
      <c r="K50" s="326"/>
      <c r="L50" s="326"/>
      <c r="M50" s="326"/>
      <c r="N50" s="326"/>
      <c r="O50" s="326"/>
      <c r="P50" s="326"/>
      <c r="Q50" s="326"/>
      <c r="R50" s="326"/>
      <c r="S50" s="326"/>
      <c r="T50" s="326"/>
      <c r="U50" s="326"/>
      <c r="V50" s="326"/>
    </row>
    <row r="51" spans="1:22" ht="27.95" customHeight="1" thickBot="1" x14ac:dyDescent="0.25">
      <c r="A51" s="38">
        <v>16</v>
      </c>
      <c r="B51" s="36" t="s">
        <v>70</v>
      </c>
      <c r="C51" s="292">
        <v>17</v>
      </c>
      <c r="D51" s="292">
        <v>24</v>
      </c>
      <c r="E51" s="292">
        <v>27</v>
      </c>
      <c r="F51" s="292">
        <v>31</v>
      </c>
      <c r="G51" s="292">
        <v>42</v>
      </c>
      <c r="H51" s="292">
        <v>60</v>
      </c>
      <c r="I51" s="326"/>
      <c r="J51" s="326"/>
      <c r="K51" s="326"/>
      <c r="L51" s="326"/>
      <c r="M51" s="326"/>
      <c r="N51" s="326"/>
      <c r="O51" s="326"/>
      <c r="P51" s="326"/>
      <c r="Q51" s="326"/>
      <c r="R51" s="326"/>
      <c r="S51" s="326"/>
      <c r="T51" s="326"/>
      <c r="U51" s="326"/>
      <c r="V51" s="326"/>
    </row>
    <row r="52" spans="1:22" ht="36" customHeight="1" thickBot="1" x14ac:dyDescent="0.25">
      <c r="A52" s="39">
        <v>17</v>
      </c>
      <c r="B52" s="218" t="s">
        <v>71</v>
      </c>
      <c r="C52" s="292">
        <v>17</v>
      </c>
      <c r="D52" s="292">
        <v>24</v>
      </c>
      <c r="E52" s="292">
        <v>27</v>
      </c>
      <c r="F52" s="292">
        <v>31</v>
      </c>
      <c r="G52" s="292">
        <v>36</v>
      </c>
      <c r="H52" s="292">
        <v>42</v>
      </c>
      <c r="I52" s="326"/>
      <c r="J52" s="326"/>
      <c r="K52" s="326"/>
      <c r="L52" s="326"/>
      <c r="M52" s="326"/>
      <c r="N52" s="326"/>
      <c r="O52" s="326"/>
      <c r="P52" s="326"/>
      <c r="Q52" s="326"/>
      <c r="R52" s="326"/>
      <c r="S52" s="326"/>
      <c r="T52" s="326"/>
      <c r="U52" s="326"/>
      <c r="V52" s="326"/>
    </row>
    <row r="53" spans="1:22" ht="27.95" customHeight="1" thickBot="1" x14ac:dyDescent="0.25">
      <c r="A53" s="38">
        <v>18</v>
      </c>
      <c r="B53" s="35" t="s">
        <v>72</v>
      </c>
      <c r="C53" s="292">
        <v>0</v>
      </c>
      <c r="D53" s="292">
        <v>0</v>
      </c>
      <c r="E53" s="292">
        <v>0</v>
      </c>
      <c r="F53" s="292">
        <v>24</v>
      </c>
      <c r="G53" s="292">
        <v>31</v>
      </c>
      <c r="H53" s="292">
        <v>0</v>
      </c>
      <c r="I53" s="326"/>
      <c r="J53" s="326"/>
      <c r="K53" s="326"/>
      <c r="L53" s="326"/>
      <c r="M53" s="326"/>
      <c r="N53" s="326"/>
      <c r="O53" s="326"/>
      <c r="P53" s="326"/>
      <c r="Q53" s="326"/>
      <c r="R53" s="326"/>
      <c r="S53" s="326"/>
      <c r="T53" s="326"/>
      <c r="U53" s="326"/>
      <c r="V53" s="326"/>
    </row>
    <row r="54" spans="1:22" ht="25.5" customHeight="1" thickBot="1" x14ac:dyDescent="0.25">
      <c r="A54" s="39">
        <v>19</v>
      </c>
      <c r="B54" s="35" t="s">
        <v>73</v>
      </c>
      <c r="C54" s="292">
        <v>0</v>
      </c>
      <c r="D54" s="292">
        <v>0</v>
      </c>
      <c r="E54" s="292">
        <v>0</v>
      </c>
      <c r="F54" s="292">
        <v>24</v>
      </c>
      <c r="G54" s="292">
        <v>27</v>
      </c>
      <c r="H54" s="292">
        <v>0</v>
      </c>
      <c r="I54" s="326"/>
      <c r="J54" s="326"/>
      <c r="K54" s="326"/>
      <c r="L54" s="326"/>
      <c r="M54" s="326"/>
      <c r="N54" s="326"/>
      <c r="O54" s="326"/>
      <c r="P54" s="326"/>
      <c r="Q54" s="326"/>
      <c r="R54" s="326"/>
      <c r="S54" s="326"/>
      <c r="T54" s="326"/>
      <c r="U54" s="326"/>
      <c r="V54" s="326"/>
    </row>
    <row r="55" spans="1:22" ht="29.1" customHeight="1" thickBot="1" x14ac:dyDescent="0.25">
      <c r="A55" s="64" t="s">
        <v>74</v>
      </c>
      <c r="B55" s="405" t="s">
        <v>75</v>
      </c>
      <c r="C55" s="337">
        <v>0</v>
      </c>
      <c r="D55" s="338">
        <v>0</v>
      </c>
      <c r="E55" s="338">
        <v>0</v>
      </c>
      <c r="F55" s="338">
        <v>0</v>
      </c>
      <c r="G55" s="338">
        <v>0</v>
      </c>
      <c r="H55" s="339">
        <v>0</v>
      </c>
      <c r="I55" s="326"/>
      <c r="J55" s="326"/>
      <c r="K55" s="326"/>
      <c r="L55" s="326"/>
      <c r="M55" s="326"/>
      <c r="N55" s="326"/>
      <c r="O55" s="326"/>
      <c r="P55" s="326"/>
      <c r="Q55" s="326"/>
      <c r="R55" s="326"/>
      <c r="S55" s="326"/>
      <c r="T55" s="326"/>
      <c r="U55" s="326"/>
      <c r="V55" s="326"/>
    </row>
    <row r="56" spans="1:22" ht="270.75" customHeight="1" thickBot="1" x14ac:dyDescent="0.25">
      <c r="A56" s="33" t="s">
        <v>22</v>
      </c>
      <c r="B56" s="248" t="s">
        <v>76</v>
      </c>
      <c r="C56" s="292">
        <v>20</v>
      </c>
      <c r="D56" s="292">
        <v>27</v>
      </c>
      <c r="E56" s="292">
        <v>31</v>
      </c>
      <c r="F56" s="292">
        <v>27</v>
      </c>
      <c r="G56" s="292">
        <v>36</v>
      </c>
      <c r="H56" s="292">
        <v>42</v>
      </c>
      <c r="I56" s="326"/>
      <c r="J56" s="326"/>
      <c r="K56" s="326"/>
      <c r="L56" s="326"/>
      <c r="M56" s="326"/>
      <c r="N56" s="326"/>
      <c r="O56" s="326"/>
      <c r="P56" s="326"/>
      <c r="Q56" s="326"/>
      <c r="R56" s="326"/>
      <c r="S56" s="326"/>
      <c r="T56" s="326"/>
      <c r="U56" s="326"/>
      <c r="V56" s="326"/>
    </row>
    <row r="57" spans="1:22" ht="57.75" customHeight="1" thickBot="1" x14ac:dyDescent="0.25">
      <c r="A57" s="37" t="s">
        <v>24</v>
      </c>
      <c r="B57" s="223" t="s">
        <v>77</v>
      </c>
      <c r="C57" s="292">
        <v>14</v>
      </c>
      <c r="D57" s="292">
        <v>20</v>
      </c>
      <c r="E57" s="292">
        <v>27</v>
      </c>
      <c r="F57" s="292">
        <v>27</v>
      </c>
      <c r="G57" s="292">
        <v>36</v>
      </c>
      <c r="H57" s="292">
        <v>42</v>
      </c>
      <c r="I57" s="326"/>
      <c r="J57" s="326"/>
      <c r="K57" s="326"/>
      <c r="L57" s="326"/>
      <c r="M57" s="326"/>
      <c r="N57" s="326"/>
      <c r="O57" s="326"/>
      <c r="P57" s="326"/>
      <c r="Q57" s="326"/>
      <c r="R57" s="326"/>
      <c r="S57" s="326"/>
      <c r="T57" s="326"/>
      <c r="U57" s="326"/>
      <c r="V57" s="326"/>
    </row>
    <row r="58" spans="1:22" ht="66.75" customHeight="1" thickBot="1" x14ac:dyDescent="0.25">
      <c r="A58" s="37" t="s">
        <v>26</v>
      </c>
      <c r="B58" s="224" t="s">
        <v>78</v>
      </c>
      <c r="C58" s="292">
        <v>14</v>
      </c>
      <c r="D58" s="292">
        <v>20</v>
      </c>
      <c r="E58" s="292">
        <v>27</v>
      </c>
      <c r="F58" s="292">
        <v>27</v>
      </c>
      <c r="G58" s="292">
        <v>36</v>
      </c>
      <c r="H58" s="292">
        <v>42</v>
      </c>
      <c r="I58" s="326"/>
      <c r="J58" s="326"/>
      <c r="K58" s="326"/>
      <c r="L58" s="326"/>
      <c r="M58" s="326"/>
      <c r="N58" s="326"/>
      <c r="O58" s="326"/>
      <c r="P58" s="326"/>
      <c r="Q58" s="326"/>
      <c r="R58" s="326"/>
      <c r="S58" s="326"/>
      <c r="T58" s="326"/>
      <c r="U58" s="326"/>
      <c r="V58" s="326"/>
    </row>
    <row r="59" spans="1:22" ht="33" customHeight="1" thickBot="1" x14ac:dyDescent="0.25">
      <c r="A59" s="37" t="s">
        <v>28</v>
      </c>
      <c r="B59" s="224" t="s">
        <v>79</v>
      </c>
      <c r="C59" s="292">
        <v>14</v>
      </c>
      <c r="D59" s="292">
        <v>20</v>
      </c>
      <c r="E59" s="292">
        <v>27</v>
      </c>
      <c r="F59" s="292">
        <v>27</v>
      </c>
      <c r="G59" s="292">
        <v>36</v>
      </c>
      <c r="H59" s="292">
        <v>42</v>
      </c>
      <c r="I59" s="326"/>
      <c r="J59" s="326"/>
      <c r="K59" s="326"/>
      <c r="L59" s="326"/>
      <c r="M59" s="326"/>
      <c r="N59" s="326"/>
      <c r="O59" s="326"/>
      <c r="P59" s="326"/>
      <c r="Q59" s="326"/>
      <c r="R59" s="326"/>
      <c r="S59" s="326"/>
      <c r="T59" s="326"/>
      <c r="U59" s="326"/>
      <c r="V59" s="326"/>
    </row>
    <row r="60" spans="1:22" ht="39" customHeight="1" thickBot="1" x14ac:dyDescent="0.25">
      <c r="A60" s="37" t="s">
        <v>30</v>
      </c>
      <c r="B60" s="225" t="s">
        <v>80</v>
      </c>
      <c r="C60" s="292">
        <v>14</v>
      </c>
      <c r="D60" s="292">
        <v>20</v>
      </c>
      <c r="E60" s="292">
        <v>27</v>
      </c>
      <c r="F60" s="292">
        <v>24</v>
      </c>
      <c r="G60" s="292">
        <v>31</v>
      </c>
      <c r="H60" s="292">
        <v>36</v>
      </c>
      <c r="I60" s="326"/>
      <c r="J60" s="326"/>
      <c r="K60" s="326"/>
      <c r="L60" s="326"/>
      <c r="M60" s="326"/>
      <c r="N60" s="326"/>
      <c r="O60" s="326"/>
      <c r="P60" s="326"/>
      <c r="Q60" s="326"/>
      <c r="R60" s="326"/>
      <c r="S60" s="326"/>
      <c r="T60" s="326"/>
      <c r="U60" s="326"/>
      <c r="V60" s="326"/>
    </row>
    <row r="61" spans="1:22" ht="63" customHeight="1" thickBot="1" x14ac:dyDescent="0.25">
      <c r="A61" s="33" t="s">
        <v>32</v>
      </c>
      <c r="B61" s="224" t="s">
        <v>81</v>
      </c>
      <c r="C61" s="292">
        <v>14</v>
      </c>
      <c r="D61" s="292">
        <v>20</v>
      </c>
      <c r="E61" s="292">
        <v>27</v>
      </c>
      <c r="F61" s="292">
        <v>27</v>
      </c>
      <c r="G61" s="292">
        <v>36</v>
      </c>
      <c r="H61" s="292">
        <v>42</v>
      </c>
      <c r="I61" s="326"/>
      <c r="J61" s="326"/>
      <c r="K61" s="326"/>
      <c r="L61" s="326"/>
      <c r="M61" s="326"/>
      <c r="N61" s="326"/>
      <c r="O61" s="326"/>
      <c r="P61" s="326"/>
      <c r="Q61" s="326"/>
      <c r="R61" s="326"/>
      <c r="S61" s="326"/>
      <c r="T61" s="326"/>
      <c r="U61" s="326"/>
      <c r="V61" s="326"/>
    </row>
    <row r="62" spans="1:22" ht="81" customHeight="1" thickBot="1" x14ac:dyDescent="0.3">
      <c r="A62" s="33" t="s">
        <v>34</v>
      </c>
      <c r="B62" s="226" t="s">
        <v>82</v>
      </c>
      <c r="C62" s="292">
        <v>14</v>
      </c>
      <c r="D62" s="292">
        <v>20</v>
      </c>
      <c r="E62" s="292">
        <v>27</v>
      </c>
      <c r="F62" s="292">
        <v>24</v>
      </c>
      <c r="G62" s="292">
        <v>31</v>
      </c>
      <c r="H62" s="292">
        <v>36</v>
      </c>
      <c r="I62" s="326"/>
      <c r="J62" s="326"/>
      <c r="K62" s="326"/>
      <c r="L62" s="326"/>
      <c r="M62" s="326"/>
      <c r="N62" s="326"/>
      <c r="O62" s="326"/>
      <c r="P62" s="326"/>
      <c r="Q62" s="326"/>
      <c r="R62" s="326"/>
      <c r="S62" s="326"/>
      <c r="T62" s="326"/>
      <c r="U62" s="326"/>
      <c r="V62" s="326"/>
    </row>
    <row r="63" spans="1:22" ht="57" customHeight="1" thickBot="1" x14ac:dyDescent="0.25">
      <c r="A63" s="33" t="s">
        <v>36</v>
      </c>
      <c r="B63" s="223" t="s">
        <v>83</v>
      </c>
      <c r="C63" s="292">
        <v>14</v>
      </c>
      <c r="D63" s="292">
        <v>20</v>
      </c>
      <c r="E63" s="292">
        <v>27</v>
      </c>
      <c r="F63" s="292">
        <v>24</v>
      </c>
      <c r="G63" s="292">
        <v>31</v>
      </c>
      <c r="H63" s="292">
        <v>36</v>
      </c>
      <c r="I63" s="326"/>
      <c r="J63" s="326"/>
      <c r="K63" s="326"/>
      <c r="L63" s="326"/>
      <c r="M63" s="326"/>
      <c r="N63" s="326"/>
      <c r="O63" s="326"/>
      <c r="P63" s="326"/>
      <c r="Q63" s="326"/>
      <c r="R63" s="326"/>
      <c r="S63" s="326"/>
      <c r="T63" s="326"/>
      <c r="U63" s="326"/>
      <c r="V63" s="326"/>
    </row>
    <row r="64" spans="1:22" ht="29.1" customHeight="1" thickBot="1" x14ac:dyDescent="0.25">
      <c r="A64" s="33" t="s">
        <v>38</v>
      </c>
      <c r="B64" s="223" t="s">
        <v>84</v>
      </c>
      <c r="C64" s="292">
        <v>14</v>
      </c>
      <c r="D64" s="292">
        <v>20</v>
      </c>
      <c r="E64" s="292">
        <v>27</v>
      </c>
      <c r="F64" s="292">
        <v>27</v>
      </c>
      <c r="G64" s="292">
        <v>36</v>
      </c>
      <c r="H64" s="292">
        <v>42</v>
      </c>
      <c r="I64" s="326"/>
      <c r="J64" s="326"/>
      <c r="K64" s="326"/>
      <c r="L64" s="326"/>
      <c r="M64" s="326"/>
      <c r="N64" s="326"/>
      <c r="O64" s="326"/>
      <c r="P64" s="326"/>
      <c r="Q64" s="326"/>
      <c r="R64" s="326"/>
      <c r="S64" s="326"/>
      <c r="T64" s="326"/>
      <c r="U64" s="326"/>
      <c r="V64" s="326"/>
    </row>
    <row r="65" spans="1:22" ht="29.1" customHeight="1" thickBot="1" x14ac:dyDescent="0.25">
      <c r="A65" s="33" t="s">
        <v>40</v>
      </c>
      <c r="B65" s="36" t="s">
        <v>85</v>
      </c>
      <c r="C65" s="292">
        <v>17</v>
      </c>
      <c r="D65" s="292">
        <v>24</v>
      </c>
      <c r="E65" s="292">
        <v>34</v>
      </c>
      <c r="F65" s="292">
        <v>31</v>
      </c>
      <c r="G65" s="292">
        <v>36</v>
      </c>
      <c r="H65" s="292">
        <v>42</v>
      </c>
      <c r="I65" s="326"/>
      <c r="J65" s="326"/>
      <c r="K65" s="326"/>
      <c r="L65" s="326"/>
      <c r="M65" s="326"/>
      <c r="N65" s="326"/>
      <c r="O65" s="326"/>
      <c r="P65" s="326"/>
      <c r="Q65" s="326"/>
      <c r="R65" s="326"/>
      <c r="S65" s="326"/>
      <c r="T65" s="326"/>
      <c r="U65" s="326"/>
      <c r="V65" s="326"/>
    </row>
    <row r="66" spans="1:22" ht="42" customHeight="1" thickBot="1" x14ac:dyDescent="0.25">
      <c r="A66" s="33" t="s">
        <v>42</v>
      </c>
      <c r="B66" s="223" t="s">
        <v>86</v>
      </c>
      <c r="C66" s="292">
        <v>14</v>
      </c>
      <c r="D66" s="292">
        <v>20</v>
      </c>
      <c r="E66" s="292">
        <v>27</v>
      </c>
      <c r="F66" s="292">
        <v>27</v>
      </c>
      <c r="G66" s="292">
        <v>36</v>
      </c>
      <c r="H66" s="292">
        <v>42</v>
      </c>
      <c r="I66" s="326"/>
      <c r="J66" s="326"/>
      <c r="K66" s="326"/>
      <c r="L66" s="326"/>
      <c r="M66" s="326"/>
      <c r="N66" s="326"/>
      <c r="O66" s="326"/>
      <c r="P66" s="326"/>
      <c r="Q66" s="326"/>
      <c r="R66" s="326"/>
      <c r="S66" s="326"/>
      <c r="T66" s="326"/>
      <c r="U66" s="326"/>
      <c r="V66" s="326"/>
    </row>
    <row r="67" spans="1:22" ht="29.1" customHeight="1" thickBot="1" x14ac:dyDescent="0.25">
      <c r="A67" s="33" t="s">
        <v>87</v>
      </c>
      <c r="B67" s="223" t="s">
        <v>88</v>
      </c>
      <c r="C67" s="292">
        <v>17</v>
      </c>
      <c r="D67" s="292">
        <v>24</v>
      </c>
      <c r="E67" s="292">
        <v>31</v>
      </c>
      <c r="F67" s="292">
        <v>27</v>
      </c>
      <c r="G67" s="292">
        <v>41</v>
      </c>
      <c r="H67" s="292">
        <v>46</v>
      </c>
      <c r="I67" s="326"/>
      <c r="J67" s="326"/>
      <c r="K67" s="326"/>
      <c r="L67" s="326"/>
      <c r="M67" s="326"/>
      <c r="N67" s="326"/>
      <c r="O67" s="326"/>
      <c r="P67" s="326"/>
      <c r="Q67" s="326"/>
      <c r="R67" s="326"/>
      <c r="S67" s="326"/>
      <c r="T67" s="326"/>
      <c r="U67" s="326"/>
      <c r="V67" s="326"/>
    </row>
    <row r="68" spans="1:22" ht="87.75" customHeight="1" thickBot="1" x14ac:dyDescent="0.25">
      <c r="A68" s="32" t="s">
        <v>89</v>
      </c>
      <c r="B68" s="218" t="s">
        <v>90</v>
      </c>
      <c r="C68" s="292">
        <v>14</v>
      </c>
      <c r="D68" s="292">
        <v>17</v>
      </c>
      <c r="E68" s="292">
        <v>20</v>
      </c>
      <c r="F68" s="292">
        <v>25</v>
      </c>
      <c r="G68" s="292">
        <v>31</v>
      </c>
      <c r="H68" s="292">
        <v>36</v>
      </c>
      <c r="I68" s="326"/>
      <c r="J68" s="326"/>
      <c r="K68" s="326"/>
      <c r="L68" s="326"/>
      <c r="M68" s="326"/>
      <c r="N68" s="326"/>
      <c r="O68" s="326"/>
      <c r="P68" s="326"/>
      <c r="Q68" s="326"/>
      <c r="R68" s="326"/>
      <c r="S68" s="326"/>
      <c r="T68" s="326"/>
      <c r="U68" s="326"/>
      <c r="V68" s="326"/>
    </row>
    <row r="69" spans="1:22" ht="41.25" customHeight="1" thickBot="1" x14ac:dyDescent="0.25">
      <c r="A69" s="32" t="s">
        <v>91</v>
      </c>
      <c r="B69" s="31" t="s">
        <v>92</v>
      </c>
      <c r="C69" s="292">
        <v>0</v>
      </c>
      <c r="D69" s="292">
        <v>0</v>
      </c>
      <c r="E69" s="292">
        <v>0</v>
      </c>
      <c r="F69" s="292">
        <v>25</v>
      </c>
      <c r="G69" s="292">
        <v>31</v>
      </c>
      <c r="H69" s="292">
        <v>0</v>
      </c>
      <c r="I69" s="326"/>
      <c r="J69" s="326"/>
      <c r="K69" s="326"/>
      <c r="L69" s="326"/>
      <c r="M69" s="326"/>
      <c r="N69" s="326"/>
      <c r="O69" s="326"/>
      <c r="P69" s="326"/>
      <c r="Q69" s="326"/>
      <c r="R69" s="326"/>
      <c r="S69" s="326"/>
      <c r="T69" s="326"/>
      <c r="U69" s="326"/>
      <c r="V69" s="326"/>
    </row>
    <row r="70" spans="1:22" ht="27.75" customHeight="1" thickBot="1" x14ac:dyDescent="0.25">
      <c r="A70" s="33"/>
      <c r="B70" s="109" t="s">
        <v>93</v>
      </c>
      <c r="C70" s="293">
        <v>0</v>
      </c>
      <c r="D70" s="294">
        <v>0</v>
      </c>
      <c r="E70" s="294">
        <v>0</v>
      </c>
      <c r="F70" s="294">
        <v>0</v>
      </c>
      <c r="G70" s="294">
        <v>0</v>
      </c>
      <c r="H70" s="295">
        <v>0</v>
      </c>
      <c r="I70" s="326"/>
      <c r="J70" s="326"/>
      <c r="K70" s="326"/>
      <c r="L70" s="326"/>
      <c r="M70" s="326"/>
      <c r="N70" s="326"/>
      <c r="O70" s="326"/>
      <c r="P70" s="326"/>
      <c r="Q70" s="326"/>
      <c r="R70" s="326"/>
      <c r="S70" s="326"/>
      <c r="T70" s="326"/>
      <c r="U70" s="326"/>
      <c r="V70" s="326"/>
    </row>
    <row r="71" spans="1:22" ht="228" customHeight="1" thickBot="1" x14ac:dyDescent="0.25">
      <c r="A71" s="33" t="s">
        <v>22</v>
      </c>
      <c r="B71" s="9" t="s">
        <v>94</v>
      </c>
      <c r="C71" s="292">
        <v>14</v>
      </c>
      <c r="D71" s="292">
        <v>20</v>
      </c>
      <c r="E71" s="292">
        <v>34</v>
      </c>
      <c r="F71" s="292">
        <v>31</v>
      </c>
      <c r="G71" s="292">
        <v>36</v>
      </c>
      <c r="H71" s="292">
        <v>42</v>
      </c>
      <c r="I71" s="326"/>
      <c r="J71" s="326"/>
      <c r="K71" s="326"/>
      <c r="L71" s="326"/>
      <c r="M71" s="326"/>
      <c r="N71" s="326"/>
      <c r="O71" s="326"/>
      <c r="P71" s="326"/>
      <c r="Q71" s="326"/>
      <c r="R71" s="326"/>
      <c r="S71" s="326"/>
      <c r="T71" s="326"/>
      <c r="U71" s="326"/>
      <c r="V71" s="326"/>
    </row>
    <row r="72" spans="1:22" ht="87" customHeight="1" thickBot="1" x14ac:dyDescent="0.25">
      <c r="A72" s="32">
        <v>2</v>
      </c>
      <c r="B72" s="21" t="s">
        <v>95</v>
      </c>
      <c r="C72" s="292">
        <v>11</v>
      </c>
      <c r="D72" s="292">
        <v>14</v>
      </c>
      <c r="E72" s="292">
        <v>17</v>
      </c>
      <c r="F72" s="292">
        <v>20</v>
      </c>
      <c r="G72" s="292">
        <v>27</v>
      </c>
      <c r="H72" s="292">
        <v>34</v>
      </c>
      <c r="I72" s="326"/>
      <c r="J72" s="326"/>
      <c r="K72" s="326"/>
      <c r="L72" s="326"/>
      <c r="M72" s="326"/>
      <c r="N72" s="326"/>
      <c r="O72" s="326"/>
      <c r="P72" s="326"/>
      <c r="Q72" s="326"/>
      <c r="R72" s="326"/>
      <c r="S72" s="326"/>
      <c r="T72" s="326"/>
      <c r="U72" s="326"/>
      <c r="V72" s="326"/>
    </row>
    <row r="73" spans="1:22" ht="83.25" customHeight="1" thickBot="1" x14ac:dyDescent="0.25">
      <c r="A73" s="33" t="s">
        <v>26</v>
      </c>
      <c r="B73" s="227" t="s">
        <v>2660</v>
      </c>
      <c r="C73" s="292">
        <v>11</v>
      </c>
      <c r="D73" s="292">
        <v>14</v>
      </c>
      <c r="E73" s="292">
        <v>17</v>
      </c>
      <c r="F73" s="292">
        <v>24</v>
      </c>
      <c r="G73" s="292">
        <v>27</v>
      </c>
      <c r="H73" s="292">
        <v>34</v>
      </c>
      <c r="I73" s="326"/>
      <c r="J73" s="326"/>
      <c r="K73" s="326"/>
      <c r="L73" s="326"/>
      <c r="M73" s="326"/>
      <c r="N73" s="326"/>
      <c r="O73" s="326"/>
      <c r="P73" s="326"/>
      <c r="Q73" s="326"/>
      <c r="R73" s="326"/>
      <c r="S73" s="326"/>
      <c r="T73" s="326"/>
      <c r="U73" s="326"/>
      <c r="V73" s="326"/>
    </row>
    <row r="74" spans="1:22" ht="159" customHeight="1" thickBot="1" x14ac:dyDescent="0.25">
      <c r="A74" s="33" t="s">
        <v>28</v>
      </c>
      <c r="B74" s="227" t="s">
        <v>97</v>
      </c>
      <c r="C74" s="292">
        <v>11</v>
      </c>
      <c r="D74" s="292">
        <v>17</v>
      </c>
      <c r="E74" s="292">
        <v>27</v>
      </c>
      <c r="F74" s="292">
        <v>24</v>
      </c>
      <c r="G74" s="292">
        <v>31</v>
      </c>
      <c r="H74" s="292">
        <v>36</v>
      </c>
      <c r="I74" s="326"/>
      <c r="J74" s="326"/>
      <c r="K74" s="326"/>
      <c r="L74" s="326"/>
      <c r="M74" s="326"/>
      <c r="N74" s="326"/>
      <c r="O74" s="326"/>
      <c r="P74" s="326"/>
      <c r="Q74" s="326"/>
      <c r="R74" s="326"/>
      <c r="S74" s="326"/>
      <c r="T74" s="326"/>
      <c r="U74" s="326"/>
      <c r="V74" s="326"/>
    </row>
    <row r="75" spans="1:22" ht="31.5" customHeight="1" thickBot="1" x14ac:dyDescent="0.25">
      <c r="A75" s="32">
        <v>5</v>
      </c>
      <c r="B75" s="413" t="s">
        <v>98</v>
      </c>
      <c r="C75" s="292">
        <v>0</v>
      </c>
      <c r="D75" s="292">
        <v>0</v>
      </c>
      <c r="E75" s="292">
        <v>0</v>
      </c>
      <c r="F75" s="292">
        <v>31</v>
      </c>
      <c r="G75" s="292">
        <v>36</v>
      </c>
      <c r="H75" s="292">
        <v>0</v>
      </c>
      <c r="I75" s="326"/>
      <c r="J75" s="326"/>
      <c r="K75" s="326"/>
      <c r="L75" s="326"/>
      <c r="M75" s="326"/>
      <c r="N75" s="326"/>
      <c r="O75" s="326"/>
      <c r="P75" s="326"/>
      <c r="Q75" s="326"/>
      <c r="R75" s="326"/>
      <c r="S75" s="326"/>
      <c r="T75" s="326"/>
      <c r="U75" s="326"/>
      <c r="V75" s="326"/>
    </row>
    <row r="76" spans="1:22" ht="293.25" customHeight="1" thickBot="1" x14ac:dyDescent="0.25">
      <c r="A76" s="34" t="s">
        <v>32</v>
      </c>
      <c r="B76" s="20" t="s">
        <v>99</v>
      </c>
      <c r="C76" s="292">
        <v>14</v>
      </c>
      <c r="D76" s="292">
        <v>20</v>
      </c>
      <c r="E76" s="292">
        <v>27</v>
      </c>
      <c r="F76" s="292">
        <v>31</v>
      </c>
      <c r="G76" s="292">
        <v>36</v>
      </c>
      <c r="H76" s="292">
        <v>42</v>
      </c>
      <c r="I76" s="326"/>
      <c r="J76" s="326"/>
      <c r="K76" s="326"/>
      <c r="L76" s="326"/>
      <c r="M76" s="326"/>
      <c r="N76" s="326"/>
      <c r="O76" s="326"/>
      <c r="P76" s="326"/>
      <c r="Q76" s="326"/>
      <c r="R76" s="326"/>
      <c r="S76" s="326"/>
      <c r="T76" s="326"/>
      <c r="U76" s="326"/>
      <c r="V76" s="326"/>
    </row>
    <row r="77" spans="1:22" ht="90" customHeight="1" thickBot="1" x14ac:dyDescent="0.25">
      <c r="A77" s="33" t="s">
        <v>34</v>
      </c>
      <c r="B77" s="16" t="s">
        <v>100</v>
      </c>
      <c r="C77" s="292">
        <v>14</v>
      </c>
      <c r="D77" s="292">
        <v>20</v>
      </c>
      <c r="E77" s="292">
        <v>27</v>
      </c>
      <c r="F77" s="292">
        <v>31</v>
      </c>
      <c r="G77" s="292">
        <v>36</v>
      </c>
      <c r="H77" s="292">
        <v>42</v>
      </c>
      <c r="I77" s="326"/>
      <c r="J77" s="326"/>
      <c r="K77" s="326"/>
      <c r="L77" s="326"/>
      <c r="M77" s="326"/>
      <c r="N77" s="326"/>
      <c r="O77" s="326"/>
      <c r="P77" s="326"/>
      <c r="Q77" s="326"/>
      <c r="R77" s="326"/>
      <c r="S77" s="326"/>
      <c r="T77" s="326"/>
      <c r="U77" s="326"/>
      <c r="V77" s="326"/>
    </row>
    <row r="78" spans="1:22" ht="409.5" customHeight="1" thickBot="1" x14ac:dyDescent="0.25">
      <c r="A78" s="32" t="s">
        <v>36</v>
      </c>
      <c r="B78" s="265" t="s">
        <v>2663</v>
      </c>
      <c r="C78" s="292">
        <v>14</v>
      </c>
      <c r="D78" s="292">
        <v>20</v>
      </c>
      <c r="E78" s="292">
        <v>27</v>
      </c>
      <c r="F78" s="292">
        <v>27</v>
      </c>
      <c r="G78" s="292">
        <v>31</v>
      </c>
      <c r="H78" s="292">
        <v>41</v>
      </c>
      <c r="I78" s="326"/>
      <c r="J78" s="326"/>
      <c r="K78" s="326"/>
      <c r="L78" s="326"/>
      <c r="M78" s="326"/>
      <c r="N78" s="326"/>
      <c r="O78" s="326"/>
      <c r="P78" s="326"/>
      <c r="Q78" s="326"/>
      <c r="R78" s="326"/>
      <c r="S78" s="326"/>
      <c r="T78" s="326"/>
      <c r="U78" s="326"/>
      <c r="V78" s="326"/>
    </row>
    <row r="79" spans="1:22" ht="122.25" customHeight="1" thickBot="1" x14ac:dyDescent="0.25">
      <c r="A79" s="33" t="s">
        <v>38</v>
      </c>
      <c r="B79" s="9" t="s">
        <v>101</v>
      </c>
      <c r="C79" s="292">
        <v>10</v>
      </c>
      <c r="D79" s="292">
        <v>14</v>
      </c>
      <c r="E79" s="292">
        <v>17</v>
      </c>
      <c r="F79" s="292">
        <v>24</v>
      </c>
      <c r="G79" s="292">
        <v>31</v>
      </c>
      <c r="H79" s="292">
        <v>34</v>
      </c>
      <c r="I79" s="326"/>
      <c r="J79" s="326"/>
      <c r="K79" s="326"/>
      <c r="L79" s="326"/>
      <c r="M79" s="326"/>
      <c r="N79" s="326"/>
      <c r="O79" s="326"/>
      <c r="P79" s="326"/>
      <c r="Q79" s="326"/>
      <c r="R79" s="326"/>
      <c r="S79" s="326"/>
      <c r="T79" s="326"/>
      <c r="U79" s="326"/>
      <c r="V79" s="326"/>
    </row>
    <row r="80" spans="1:22" ht="90.75" customHeight="1" thickBot="1" x14ac:dyDescent="0.25">
      <c r="A80" s="33" t="s">
        <v>40</v>
      </c>
      <c r="B80" s="561" t="s">
        <v>2649</v>
      </c>
      <c r="C80" s="292">
        <v>6</v>
      </c>
      <c r="D80" s="292">
        <v>14</v>
      </c>
      <c r="E80" s="292">
        <v>17</v>
      </c>
      <c r="F80" s="292">
        <v>20</v>
      </c>
      <c r="G80" s="292">
        <v>27</v>
      </c>
      <c r="H80" s="292">
        <v>34</v>
      </c>
      <c r="I80" s="326"/>
      <c r="J80" s="326"/>
      <c r="K80" s="326"/>
      <c r="L80" s="326"/>
      <c r="M80" s="326"/>
      <c r="N80" s="326"/>
      <c r="O80" s="326"/>
      <c r="P80" s="326"/>
      <c r="Q80" s="326"/>
      <c r="R80" s="326"/>
      <c r="S80" s="326"/>
      <c r="T80" s="326"/>
      <c r="U80" s="326"/>
      <c r="V80" s="326"/>
    </row>
    <row r="81" spans="1:22" ht="44.25" customHeight="1" thickBot="1" x14ac:dyDescent="0.25">
      <c r="A81" s="33" t="s">
        <v>42</v>
      </c>
      <c r="B81" s="9" t="s">
        <v>103</v>
      </c>
      <c r="C81" s="292">
        <v>6</v>
      </c>
      <c r="D81" s="292">
        <v>14</v>
      </c>
      <c r="E81" s="292">
        <v>17</v>
      </c>
      <c r="F81" s="292">
        <v>20</v>
      </c>
      <c r="G81" s="292">
        <v>27</v>
      </c>
      <c r="H81" s="292">
        <v>31</v>
      </c>
      <c r="I81" s="326"/>
      <c r="J81" s="326"/>
      <c r="K81" s="326"/>
      <c r="L81" s="326"/>
      <c r="M81" s="326"/>
      <c r="N81" s="326"/>
      <c r="O81" s="326"/>
      <c r="P81" s="326"/>
      <c r="Q81" s="326"/>
      <c r="R81" s="326"/>
      <c r="S81" s="326"/>
      <c r="T81" s="326"/>
      <c r="U81" s="326"/>
      <c r="V81" s="326"/>
    </row>
    <row r="82" spans="1:22" ht="72.75" customHeight="1" thickBot="1" x14ac:dyDescent="0.25">
      <c r="A82" s="33" t="s">
        <v>44</v>
      </c>
      <c r="B82" s="20" t="s">
        <v>104</v>
      </c>
      <c r="C82" s="292">
        <v>10</v>
      </c>
      <c r="D82" s="292">
        <v>14</v>
      </c>
      <c r="E82" s="292">
        <v>17</v>
      </c>
      <c r="F82" s="292">
        <v>20</v>
      </c>
      <c r="G82" s="292">
        <v>27</v>
      </c>
      <c r="H82" s="292">
        <v>34</v>
      </c>
      <c r="I82" s="326"/>
      <c r="J82" s="326"/>
      <c r="K82" s="326"/>
      <c r="L82" s="326"/>
      <c r="M82" s="326"/>
      <c r="N82" s="326"/>
      <c r="O82" s="326"/>
      <c r="P82" s="326"/>
      <c r="Q82" s="326"/>
      <c r="R82" s="326"/>
      <c r="S82" s="326"/>
      <c r="T82" s="326"/>
      <c r="U82" s="326"/>
      <c r="V82" s="326"/>
    </row>
    <row r="83" spans="1:22" ht="54.75" customHeight="1" thickBot="1" x14ac:dyDescent="0.25">
      <c r="A83" s="33">
        <v>13</v>
      </c>
      <c r="B83" s="20" t="s">
        <v>105</v>
      </c>
      <c r="C83" s="292">
        <v>10</v>
      </c>
      <c r="D83" s="292">
        <v>14</v>
      </c>
      <c r="E83" s="292">
        <v>17</v>
      </c>
      <c r="F83" s="292">
        <v>20</v>
      </c>
      <c r="G83" s="292">
        <v>27</v>
      </c>
      <c r="H83" s="292">
        <v>34</v>
      </c>
      <c r="I83" s="326"/>
      <c r="J83" s="326"/>
      <c r="K83" s="326"/>
      <c r="L83" s="326"/>
      <c r="M83" s="326"/>
      <c r="N83" s="326"/>
      <c r="O83" s="326"/>
      <c r="P83" s="326"/>
      <c r="Q83" s="326"/>
      <c r="R83" s="326"/>
      <c r="S83" s="326"/>
      <c r="T83" s="326"/>
      <c r="U83" s="326"/>
      <c r="V83" s="326"/>
    </row>
    <row r="84" spans="1:22" ht="49.5" customHeight="1" thickBot="1" x14ac:dyDescent="0.25">
      <c r="A84" s="33" t="s">
        <v>48</v>
      </c>
      <c r="B84" s="223" t="s">
        <v>106</v>
      </c>
      <c r="C84" s="292">
        <v>10</v>
      </c>
      <c r="D84" s="292">
        <v>14</v>
      </c>
      <c r="E84" s="292">
        <v>17</v>
      </c>
      <c r="F84" s="292">
        <v>20</v>
      </c>
      <c r="G84" s="292">
        <v>27</v>
      </c>
      <c r="H84" s="292">
        <v>34</v>
      </c>
      <c r="I84" s="326"/>
      <c r="J84" s="326"/>
      <c r="K84" s="326"/>
      <c r="L84" s="326"/>
      <c r="M84" s="326"/>
      <c r="N84" s="326"/>
      <c r="O84" s="326"/>
      <c r="P84" s="326"/>
      <c r="Q84" s="326"/>
      <c r="R84" s="326"/>
      <c r="S84" s="326"/>
      <c r="T84" s="326"/>
      <c r="U84" s="326"/>
      <c r="V84" s="326"/>
    </row>
    <row r="85" spans="1:22" s="68" customFormat="1" ht="152.25" customHeight="1" thickBot="1" x14ac:dyDescent="0.25">
      <c r="A85" s="55" t="s">
        <v>107</v>
      </c>
      <c r="B85" s="223" t="s">
        <v>108</v>
      </c>
      <c r="C85" s="292">
        <v>10</v>
      </c>
      <c r="D85" s="292">
        <v>14</v>
      </c>
      <c r="E85" s="292">
        <v>17</v>
      </c>
      <c r="F85" s="292">
        <v>20</v>
      </c>
      <c r="G85" s="292">
        <v>27</v>
      </c>
      <c r="H85" s="292">
        <v>34</v>
      </c>
      <c r="I85" s="326"/>
      <c r="J85" s="326"/>
      <c r="K85" s="326"/>
      <c r="L85" s="326"/>
      <c r="M85" s="326"/>
      <c r="N85" s="326"/>
      <c r="O85" s="326"/>
      <c r="P85" s="326"/>
      <c r="Q85" s="326"/>
      <c r="R85" s="326"/>
      <c r="S85" s="326"/>
      <c r="T85" s="326"/>
      <c r="U85" s="326"/>
      <c r="V85" s="326"/>
    </row>
    <row r="86" spans="1:22" ht="28.5" customHeight="1" thickBot="1" x14ac:dyDescent="0.25">
      <c r="A86" s="33">
        <v>16</v>
      </c>
      <c r="B86" s="263" t="s">
        <v>109</v>
      </c>
      <c r="C86" s="292">
        <v>0</v>
      </c>
      <c r="D86" s="292">
        <v>0</v>
      </c>
      <c r="E86" s="292">
        <v>0</v>
      </c>
      <c r="F86" s="292">
        <v>24</v>
      </c>
      <c r="G86" s="292">
        <v>31</v>
      </c>
      <c r="H86" s="292">
        <v>0</v>
      </c>
      <c r="I86" s="326"/>
      <c r="J86" s="326"/>
      <c r="K86" s="326"/>
      <c r="L86" s="326"/>
      <c r="M86" s="326"/>
      <c r="N86" s="326"/>
      <c r="O86" s="326"/>
      <c r="P86" s="326"/>
      <c r="Q86" s="326"/>
      <c r="R86" s="326"/>
      <c r="S86" s="326"/>
      <c r="T86" s="326"/>
      <c r="U86" s="326"/>
      <c r="V86" s="326"/>
    </row>
    <row r="87" spans="1:22" ht="240" customHeight="1" thickBot="1" x14ac:dyDescent="0.25">
      <c r="A87" s="33" t="s">
        <v>110</v>
      </c>
      <c r="B87" s="242" t="s">
        <v>111</v>
      </c>
      <c r="C87" s="292">
        <v>6</v>
      </c>
      <c r="D87" s="292">
        <v>0</v>
      </c>
      <c r="E87" s="292">
        <v>0</v>
      </c>
      <c r="F87" s="292">
        <v>14</v>
      </c>
      <c r="G87" s="292">
        <v>24</v>
      </c>
      <c r="H87" s="292">
        <v>0</v>
      </c>
      <c r="I87" s="326"/>
      <c r="J87" s="326"/>
      <c r="K87" s="326"/>
      <c r="L87" s="326"/>
      <c r="M87" s="326"/>
      <c r="N87" s="326"/>
      <c r="O87" s="326"/>
      <c r="P87" s="326"/>
      <c r="Q87" s="326"/>
      <c r="R87" s="326"/>
      <c r="S87" s="326"/>
      <c r="T87" s="326"/>
      <c r="U87" s="326"/>
      <c r="V87" s="326"/>
    </row>
    <row r="88" spans="1:22" s="68" customFormat="1" ht="126" customHeight="1" thickBot="1" x14ac:dyDescent="0.25">
      <c r="A88" s="33" t="s">
        <v>112</v>
      </c>
      <c r="B88" s="243" t="s">
        <v>113</v>
      </c>
      <c r="C88" s="292">
        <v>0</v>
      </c>
      <c r="D88" s="292">
        <v>0</v>
      </c>
      <c r="E88" s="292">
        <v>0</v>
      </c>
      <c r="F88" s="292">
        <v>91</v>
      </c>
      <c r="G88" s="292">
        <v>0</v>
      </c>
      <c r="H88" s="292">
        <v>0</v>
      </c>
      <c r="I88" s="326"/>
      <c r="J88" s="326"/>
      <c r="K88" s="326"/>
      <c r="L88" s="326"/>
      <c r="M88" s="326"/>
      <c r="N88" s="326"/>
      <c r="O88" s="326"/>
      <c r="P88" s="326"/>
      <c r="Q88" s="326"/>
      <c r="R88" s="326"/>
      <c r="S88" s="326"/>
      <c r="T88" s="326"/>
      <c r="U88" s="326"/>
      <c r="V88" s="326"/>
    </row>
    <row r="89" spans="1:22" s="68" customFormat="1" ht="28.5" customHeight="1" thickBot="1" x14ac:dyDescent="0.25">
      <c r="A89" s="33" t="s">
        <v>114</v>
      </c>
      <c r="B89" s="76" t="s">
        <v>115</v>
      </c>
      <c r="C89" s="292">
        <v>0</v>
      </c>
      <c r="D89" s="292">
        <v>0</v>
      </c>
      <c r="E89" s="292">
        <v>0</v>
      </c>
      <c r="F89" s="292">
        <v>42</v>
      </c>
      <c r="G89" s="292">
        <v>0</v>
      </c>
      <c r="H89" s="292">
        <v>0</v>
      </c>
      <c r="I89" s="326"/>
      <c r="J89" s="326"/>
      <c r="K89" s="326"/>
      <c r="L89" s="326"/>
      <c r="M89" s="326"/>
      <c r="N89" s="326"/>
      <c r="O89" s="326"/>
      <c r="P89" s="326"/>
      <c r="Q89" s="326"/>
      <c r="R89" s="326"/>
      <c r="S89" s="326"/>
      <c r="T89" s="326"/>
      <c r="U89" s="326"/>
      <c r="V89" s="326"/>
    </row>
    <row r="90" spans="1:22" ht="28.5" customHeight="1" thickBot="1" x14ac:dyDescent="0.25">
      <c r="A90" s="32" t="s">
        <v>116</v>
      </c>
      <c r="B90" s="361" t="s">
        <v>117</v>
      </c>
      <c r="C90" s="362">
        <v>0</v>
      </c>
      <c r="D90" s="363">
        <v>0</v>
      </c>
      <c r="E90" s="363">
        <v>0</v>
      </c>
      <c r="F90" s="363">
        <v>20</v>
      </c>
      <c r="G90" s="363">
        <v>27</v>
      </c>
      <c r="H90" s="363">
        <v>0</v>
      </c>
      <c r="I90" s="326"/>
      <c r="J90" s="326"/>
      <c r="K90" s="326"/>
      <c r="L90" s="326"/>
      <c r="M90" s="326"/>
      <c r="N90" s="326"/>
      <c r="O90" s="326"/>
      <c r="P90" s="326"/>
      <c r="Q90" s="326"/>
      <c r="R90" s="326"/>
      <c r="S90" s="326"/>
      <c r="T90" s="326"/>
      <c r="U90" s="326"/>
      <c r="V90" s="326"/>
    </row>
    <row r="91" spans="1:22" ht="30.75" customHeight="1" x14ac:dyDescent="0.2"/>
    <row r="92" spans="1:22" ht="15.75" customHeight="1" x14ac:dyDescent="0.2"/>
    <row r="93" spans="1:22" ht="27" customHeight="1" x14ac:dyDescent="0.2"/>
    <row r="94" spans="1:22" ht="10.5" customHeight="1" x14ac:dyDescent="0.2"/>
    <row r="95" spans="1:22" ht="37.5" customHeight="1" x14ac:dyDescent="0.2"/>
  </sheetData>
  <mergeCells count="8">
    <mergeCell ref="A1:F1"/>
    <mergeCell ref="C4:E4"/>
    <mergeCell ref="F4:H4"/>
    <mergeCell ref="C7:H7"/>
    <mergeCell ref="A4:A6"/>
    <mergeCell ref="F5:H5"/>
    <mergeCell ref="C5:E5"/>
    <mergeCell ref="B4:B6"/>
  </mergeCells>
  <printOptions horizontalCentered="1"/>
  <pageMargins left="0.25" right="0.25" top="1.07" bottom="0.75" header="0.3" footer="0.3"/>
  <pageSetup paperSize="9" scale="61" fitToWidth="0" fitToHeight="0"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30"/>
  <sheetViews>
    <sheetView showZeros="0" zoomScale="82" zoomScaleNormal="82" zoomScaleSheetLayoutView="100" zoomScalePageLayoutView="30" workbookViewId="0">
      <pane xSplit="1" ySplit="3" topLeftCell="B98" activePane="bottomRight" state="frozen"/>
      <selection pane="topRight" activeCell="B1" sqref="B1"/>
      <selection pane="bottomLeft" activeCell="A4" sqref="A4"/>
      <selection pane="bottomRight" activeCell="B103" sqref="B103"/>
    </sheetView>
  </sheetViews>
  <sheetFormatPr defaultColWidth="9.140625" defaultRowHeight="12.75" x14ac:dyDescent="0.2"/>
  <cols>
    <col min="1" max="1" width="7.7109375" style="344" customWidth="1"/>
    <col min="2" max="2" width="99" style="344" customWidth="1"/>
    <col min="3" max="6" width="15.7109375" style="344" customWidth="1"/>
    <col min="7" max="7" width="9.140625" style="344" customWidth="1"/>
    <col min="8" max="16384" width="9.140625" style="344"/>
  </cols>
  <sheetData>
    <row r="1" spans="1:18" ht="15" customHeight="1" x14ac:dyDescent="0.25">
      <c r="A1" s="619" t="s">
        <v>2647</v>
      </c>
      <c r="B1" s="639"/>
      <c r="C1" s="639"/>
      <c r="D1" s="639"/>
      <c r="E1" s="639"/>
      <c r="F1" s="639"/>
    </row>
    <row r="2" spans="1:18" ht="15" customHeight="1" x14ac:dyDescent="0.25">
      <c r="A2" s="548"/>
      <c r="B2" s="638"/>
      <c r="C2" s="639"/>
      <c r="D2" s="639"/>
      <c r="E2" s="639"/>
      <c r="F2" s="639"/>
    </row>
    <row r="3" spans="1:18" ht="15" customHeight="1" thickBot="1" x14ac:dyDescent="0.3">
      <c r="A3" s="548"/>
      <c r="B3" s="548"/>
      <c r="C3" s="548"/>
      <c r="D3" s="548"/>
      <c r="E3" s="548"/>
      <c r="F3" s="548"/>
    </row>
    <row r="4" spans="1:18" s="123" customFormat="1" ht="26.1" customHeight="1" thickBot="1" x14ac:dyDescent="0.25">
      <c r="A4" s="636" t="s">
        <v>0</v>
      </c>
      <c r="B4" s="640" t="s">
        <v>1</v>
      </c>
      <c r="C4" s="644" t="s">
        <v>118</v>
      </c>
      <c r="D4" s="622"/>
      <c r="E4" s="622"/>
      <c r="F4" s="624"/>
    </row>
    <row r="5" spans="1:18" ht="51" customHeight="1" thickBot="1" x14ac:dyDescent="0.25">
      <c r="A5" s="627"/>
      <c r="B5" s="627"/>
      <c r="C5" s="643" t="s">
        <v>4</v>
      </c>
      <c r="D5" s="622"/>
      <c r="E5" s="622"/>
      <c r="F5" s="624"/>
    </row>
    <row r="6" spans="1:18" ht="26.1" customHeight="1" thickBot="1" x14ac:dyDescent="0.25">
      <c r="A6" s="628"/>
      <c r="B6" s="628"/>
      <c r="C6" s="137" t="s">
        <v>119</v>
      </c>
      <c r="D6" s="136" t="s">
        <v>120</v>
      </c>
      <c r="E6" s="136" t="s">
        <v>121</v>
      </c>
      <c r="F6" s="135" t="s">
        <v>122</v>
      </c>
    </row>
    <row r="7" spans="1:18" ht="26.1" customHeight="1" thickBot="1" x14ac:dyDescent="0.25">
      <c r="A7" s="117" t="s">
        <v>8</v>
      </c>
      <c r="B7" s="117" t="s">
        <v>9</v>
      </c>
      <c r="C7" s="640" t="s">
        <v>10</v>
      </c>
      <c r="D7" s="622"/>
      <c r="E7" s="622"/>
      <c r="F7" s="624"/>
    </row>
    <row r="8" spans="1:18" ht="26.1" customHeight="1" thickBot="1" x14ac:dyDescent="0.25">
      <c r="A8" s="115">
        <v>1</v>
      </c>
      <c r="B8" s="112" t="s">
        <v>11</v>
      </c>
      <c r="C8" s="554">
        <v>36</v>
      </c>
      <c r="D8" s="554">
        <v>46</v>
      </c>
      <c r="E8" s="554">
        <v>60</v>
      </c>
      <c r="F8" s="554">
        <v>73</v>
      </c>
      <c r="H8" s="346"/>
      <c r="I8" s="346"/>
      <c r="J8" s="346"/>
      <c r="K8" s="346"/>
      <c r="L8" s="343"/>
      <c r="M8" s="346"/>
      <c r="N8" s="346"/>
      <c r="O8" s="346"/>
      <c r="P8" s="346"/>
      <c r="Q8" s="346"/>
      <c r="R8" s="346"/>
    </row>
    <row r="9" spans="1:18" ht="26.1" customHeight="1" thickBot="1" x14ac:dyDescent="0.25">
      <c r="A9" s="115">
        <v>2</v>
      </c>
      <c r="B9" s="114" t="s">
        <v>12</v>
      </c>
      <c r="C9" s="554">
        <v>36</v>
      </c>
      <c r="D9" s="554">
        <v>46</v>
      </c>
      <c r="E9" s="554">
        <v>60</v>
      </c>
      <c r="F9" s="554">
        <v>73</v>
      </c>
      <c r="H9" s="346"/>
      <c r="I9" s="346"/>
      <c r="J9" s="346"/>
      <c r="K9" s="346"/>
      <c r="L9" s="343"/>
      <c r="M9" s="346"/>
      <c r="N9" s="346"/>
      <c r="O9" s="346"/>
      <c r="P9" s="346"/>
      <c r="Q9" s="346"/>
      <c r="R9" s="346"/>
    </row>
    <row r="10" spans="1:18" ht="26.1" customHeight="1" thickBot="1" x14ac:dyDescent="0.25">
      <c r="A10" s="115">
        <v>3</v>
      </c>
      <c r="B10" s="114" t="s">
        <v>13</v>
      </c>
      <c r="C10" s="554">
        <v>41</v>
      </c>
      <c r="D10" s="554">
        <v>56</v>
      </c>
      <c r="E10" s="554">
        <v>67</v>
      </c>
      <c r="F10" s="554">
        <v>73</v>
      </c>
      <c r="H10" s="346"/>
      <c r="I10" s="346"/>
      <c r="J10" s="346"/>
      <c r="K10" s="346"/>
      <c r="L10" s="343"/>
      <c r="M10" s="346"/>
      <c r="N10" s="346"/>
      <c r="O10" s="346"/>
      <c r="P10" s="346"/>
      <c r="Q10" s="346"/>
      <c r="R10" s="346"/>
    </row>
    <row r="11" spans="1:18" ht="26.1" customHeight="1" thickBot="1" x14ac:dyDescent="0.25">
      <c r="A11" s="115">
        <v>4</v>
      </c>
      <c r="B11" s="114" t="s">
        <v>14</v>
      </c>
      <c r="C11" s="554">
        <v>41</v>
      </c>
      <c r="D11" s="554">
        <v>56</v>
      </c>
      <c r="E11" s="554">
        <v>60</v>
      </c>
      <c r="F11" s="554">
        <v>73</v>
      </c>
      <c r="H11" s="346"/>
      <c r="I11" s="346"/>
      <c r="J11" s="346"/>
      <c r="K11" s="346"/>
      <c r="L11" s="343"/>
      <c r="M11" s="346"/>
      <c r="N11" s="346"/>
      <c r="O11" s="346"/>
      <c r="P11" s="346"/>
      <c r="Q11" s="346"/>
      <c r="R11" s="346"/>
    </row>
    <row r="12" spans="1:18" ht="26.1" customHeight="1" thickBot="1" x14ac:dyDescent="0.25">
      <c r="A12" s="115">
        <v>5</v>
      </c>
      <c r="B12" s="58" t="s">
        <v>15</v>
      </c>
      <c r="C12" s="554">
        <v>36</v>
      </c>
      <c r="D12" s="554">
        <v>46</v>
      </c>
      <c r="E12" s="554">
        <v>60</v>
      </c>
      <c r="F12" s="554">
        <v>73</v>
      </c>
      <c r="H12" s="346"/>
      <c r="I12" s="346"/>
      <c r="J12" s="346"/>
      <c r="K12" s="346"/>
      <c r="L12" s="343"/>
      <c r="M12" s="346"/>
      <c r="N12" s="346"/>
      <c r="O12" s="346"/>
      <c r="P12" s="346"/>
      <c r="Q12" s="346"/>
      <c r="R12" s="346"/>
    </row>
    <row r="13" spans="1:18" s="123" customFormat="1" ht="26.1" customHeight="1" thickBot="1" x14ac:dyDescent="0.25">
      <c r="A13" s="115">
        <v>6</v>
      </c>
      <c r="B13" s="114" t="s">
        <v>16</v>
      </c>
      <c r="C13" s="554">
        <v>36</v>
      </c>
      <c r="D13" s="554">
        <v>46</v>
      </c>
      <c r="E13" s="554">
        <v>60</v>
      </c>
      <c r="F13" s="554">
        <v>73</v>
      </c>
      <c r="H13" s="346"/>
      <c r="I13" s="346"/>
      <c r="J13" s="346"/>
      <c r="K13" s="346"/>
      <c r="L13" s="343"/>
      <c r="M13" s="346"/>
      <c r="N13" s="346"/>
      <c r="O13" s="346"/>
      <c r="P13" s="346"/>
      <c r="Q13" s="346"/>
      <c r="R13" s="346"/>
    </row>
    <row r="14" spans="1:18" ht="26.1" customHeight="1" thickBot="1" x14ac:dyDescent="0.25">
      <c r="A14" s="115">
        <v>7</v>
      </c>
      <c r="B14" s="114" t="s">
        <v>17</v>
      </c>
      <c r="C14" s="554">
        <v>0</v>
      </c>
      <c r="D14" s="554">
        <v>50</v>
      </c>
      <c r="E14" s="554">
        <v>73</v>
      </c>
      <c r="F14" s="554">
        <v>91</v>
      </c>
      <c r="H14" s="346"/>
      <c r="I14" s="346"/>
      <c r="J14" s="346"/>
      <c r="K14" s="346"/>
      <c r="L14" s="343"/>
      <c r="M14" s="346"/>
      <c r="N14" s="346"/>
      <c r="O14" s="346"/>
      <c r="P14" s="346"/>
      <c r="Q14" s="346"/>
      <c r="R14" s="346"/>
    </row>
    <row r="15" spans="1:18" s="103" customFormat="1" ht="26.1" customHeight="1" thickBot="1" x14ac:dyDescent="0.25">
      <c r="A15" s="115">
        <v>8</v>
      </c>
      <c r="B15" s="60" t="s">
        <v>18</v>
      </c>
      <c r="C15" s="554">
        <v>36</v>
      </c>
      <c r="D15" s="554">
        <v>46</v>
      </c>
      <c r="E15" s="554">
        <v>60</v>
      </c>
      <c r="F15" s="554">
        <v>73</v>
      </c>
      <c r="H15" s="346"/>
      <c r="I15" s="346"/>
      <c r="J15" s="346"/>
      <c r="K15" s="346"/>
      <c r="L15" s="343"/>
      <c r="M15" s="346"/>
      <c r="N15" s="346"/>
      <c r="O15" s="346"/>
      <c r="P15" s="346"/>
      <c r="Q15" s="346"/>
      <c r="R15" s="346"/>
    </row>
    <row r="16" spans="1:18" ht="26.1" customHeight="1" thickBot="1" x14ac:dyDescent="0.25">
      <c r="A16" s="117" t="s">
        <v>20</v>
      </c>
      <c r="B16" s="117" t="s">
        <v>21</v>
      </c>
      <c r="C16" s="296">
        <v>0</v>
      </c>
      <c r="D16" s="297">
        <v>0</v>
      </c>
      <c r="E16" s="297">
        <v>0</v>
      </c>
      <c r="F16" s="298">
        <v>0</v>
      </c>
      <c r="H16" s="346"/>
      <c r="I16" s="346"/>
      <c r="J16" s="346"/>
      <c r="K16" s="346"/>
      <c r="M16" s="346"/>
      <c r="N16" s="346"/>
      <c r="O16" s="346"/>
      <c r="P16" s="346"/>
    </row>
    <row r="17" spans="1:17" ht="24.95" customHeight="1" thickBot="1" x14ac:dyDescent="0.25">
      <c r="A17" s="115" t="s">
        <v>22</v>
      </c>
      <c r="B17" s="218" t="s">
        <v>23</v>
      </c>
      <c r="C17" s="554">
        <v>67</v>
      </c>
      <c r="D17" s="554">
        <v>91</v>
      </c>
      <c r="E17" s="554">
        <v>109</v>
      </c>
      <c r="F17" s="554">
        <v>183</v>
      </c>
      <c r="H17" s="346"/>
      <c r="I17" s="346"/>
      <c r="J17" s="346"/>
      <c r="K17" s="346"/>
      <c r="L17" s="343"/>
      <c r="M17" s="346"/>
      <c r="N17" s="346"/>
      <c r="O17" s="346"/>
      <c r="P17" s="346"/>
      <c r="Q17" s="346"/>
    </row>
    <row r="18" spans="1:17" ht="24.95" customHeight="1" thickBot="1" x14ac:dyDescent="0.25">
      <c r="A18" s="111" t="s">
        <v>24</v>
      </c>
      <c r="B18" s="112" t="s">
        <v>123</v>
      </c>
      <c r="C18" s="554">
        <v>183</v>
      </c>
      <c r="D18" s="554">
        <v>256</v>
      </c>
      <c r="E18" s="554">
        <v>329</v>
      </c>
      <c r="F18" s="554">
        <v>441</v>
      </c>
      <c r="H18" s="346"/>
      <c r="I18" s="346"/>
      <c r="J18" s="346"/>
      <c r="K18" s="346"/>
      <c r="L18" s="343"/>
      <c r="M18" s="346"/>
      <c r="N18" s="346"/>
      <c r="O18" s="346"/>
      <c r="P18" s="346"/>
      <c r="Q18" s="346"/>
    </row>
    <row r="19" spans="1:17" ht="24.95" customHeight="1" thickBot="1" x14ac:dyDescent="0.25">
      <c r="A19" s="134" t="s">
        <v>26</v>
      </c>
      <c r="B19" s="219" t="s">
        <v>124</v>
      </c>
      <c r="C19" s="554">
        <v>91</v>
      </c>
      <c r="D19" s="554">
        <v>109</v>
      </c>
      <c r="E19" s="554">
        <v>147</v>
      </c>
      <c r="F19" s="554">
        <v>183</v>
      </c>
      <c r="H19" s="346"/>
      <c r="I19" s="346"/>
      <c r="J19" s="346"/>
      <c r="K19" s="346"/>
      <c r="L19" s="343"/>
      <c r="M19" s="346"/>
      <c r="N19" s="346"/>
      <c r="O19" s="346"/>
      <c r="P19" s="346"/>
      <c r="Q19" s="346"/>
    </row>
    <row r="20" spans="1:17" ht="24.95" customHeight="1" thickBot="1" x14ac:dyDescent="0.25">
      <c r="A20" s="115" t="s">
        <v>28</v>
      </c>
      <c r="B20" s="220" t="s">
        <v>125</v>
      </c>
      <c r="C20" s="554">
        <v>60</v>
      </c>
      <c r="D20" s="554">
        <v>81</v>
      </c>
      <c r="E20" s="554">
        <v>102</v>
      </c>
      <c r="F20" s="554">
        <v>147</v>
      </c>
      <c r="H20" s="346"/>
      <c r="I20" s="346"/>
      <c r="J20" s="346"/>
      <c r="K20" s="346"/>
      <c r="L20" s="343"/>
      <c r="M20" s="346"/>
      <c r="N20" s="346"/>
      <c r="O20" s="346"/>
      <c r="P20" s="346"/>
      <c r="Q20" s="346"/>
    </row>
    <row r="21" spans="1:17" s="107" customFormat="1" ht="24.95" customHeight="1" thickBot="1" x14ac:dyDescent="0.25">
      <c r="A21" s="111" t="s">
        <v>30</v>
      </c>
      <c r="B21" s="218" t="s">
        <v>126</v>
      </c>
      <c r="C21" s="554">
        <v>60</v>
      </c>
      <c r="D21" s="554">
        <v>81</v>
      </c>
      <c r="E21" s="554">
        <v>102</v>
      </c>
      <c r="F21" s="554">
        <v>164</v>
      </c>
      <c r="H21" s="346"/>
      <c r="I21" s="346"/>
      <c r="J21" s="346"/>
      <c r="K21" s="346"/>
      <c r="L21" s="343"/>
      <c r="M21" s="346"/>
      <c r="N21" s="346"/>
      <c r="O21" s="346"/>
      <c r="P21" s="346"/>
      <c r="Q21" s="346"/>
    </row>
    <row r="22" spans="1:17" ht="24.95" customHeight="1" thickBot="1" x14ac:dyDescent="0.25">
      <c r="A22" s="134" t="s">
        <v>32</v>
      </c>
      <c r="B22" s="133" t="s">
        <v>127</v>
      </c>
      <c r="C22" s="554">
        <v>60</v>
      </c>
      <c r="D22" s="554">
        <v>73</v>
      </c>
      <c r="E22" s="554">
        <v>91</v>
      </c>
      <c r="F22" s="554">
        <v>109</v>
      </c>
      <c r="H22" s="346"/>
      <c r="I22" s="346"/>
      <c r="J22" s="346"/>
      <c r="K22" s="346"/>
      <c r="L22" s="343"/>
      <c r="M22" s="346"/>
      <c r="N22" s="346"/>
      <c r="O22" s="346"/>
      <c r="P22" s="346"/>
      <c r="Q22" s="346"/>
    </row>
    <row r="23" spans="1:17" ht="50.25" customHeight="1" thickBot="1" x14ac:dyDescent="0.25">
      <c r="A23" s="115" t="s">
        <v>34</v>
      </c>
      <c r="B23" s="218" t="s">
        <v>128</v>
      </c>
      <c r="C23" s="554">
        <v>60</v>
      </c>
      <c r="D23" s="554">
        <v>73</v>
      </c>
      <c r="E23" s="554">
        <v>91</v>
      </c>
      <c r="F23" s="554">
        <v>109</v>
      </c>
      <c r="H23" s="346"/>
      <c r="I23" s="346"/>
      <c r="J23" s="346"/>
      <c r="K23" s="346"/>
      <c r="L23" s="343"/>
      <c r="M23" s="346"/>
      <c r="N23" s="346"/>
      <c r="O23" s="346"/>
      <c r="P23" s="346"/>
      <c r="Q23" s="346"/>
    </row>
    <row r="24" spans="1:17" ht="33.75" customHeight="1" thickBot="1" x14ac:dyDescent="0.25">
      <c r="A24" s="111" t="s">
        <v>36</v>
      </c>
      <c r="B24" s="219" t="s">
        <v>35</v>
      </c>
      <c r="C24" s="554">
        <v>60</v>
      </c>
      <c r="D24" s="554">
        <v>73</v>
      </c>
      <c r="E24" s="554">
        <v>91</v>
      </c>
      <c r="F24" s="554">
        <v>109</v>
      </c>
      <c r="H24" s="346"/>
      <c r="I24" s="346"/>
      <c r="J24" s="346"/>
      <c r="K24" s="346"/>
      <c r="L24" s="343"/>
      <c r="M24" s="346"/>
      <c r="N24" s="346"/>
      <c r="O24" s="346"/>
      <c r="P24" s="346"/>
      <c r="Q24" s="346"/>
    </row>
    <row r="25" spans="1:17" s="107" customFormat="1" ht="26.1" customHeight="1" thickBot="1" x14ac:dyDescent="0.25">
      <c r="A25" s="134" t="s">
        <v>38</v>
      </c>
      <c r="B25" s="220" t="s">
        <v>37</v>
      </c>
      <c r="C25" s="554">
        <v>60</v>
      </c>
      <c r="D25" s="554">
        <v>73</v>
      </c>
      <c r="E25" s="554">
        <v>91</v>
      </c>
      <c r="F25" s="554">
        <v>109</v>
      </c>
      <c r="H25" s="346"/>
      <c r="I25" s="346"/>
      <c r="J25" s="346"/>
      <c r="K25" s="346"/>
      <c r="L25" s="343"/>
      <c r="M25" s="346"/>
      <c r="N25" s="346"/>
      <c r="O25" s="346"/>
      <c r="P25" s="346"/>
      <c r="Q25" s="346"/>
    </row>
    <row r="26" spans="1:17" ht="39" customHeight="1" thickBot="1" x14ac:dyDescent="0.25">
      <c r="A26" s="115" t="s">
        <v>40</v>
      </c>
      <c r="B26" s="221" t="s">
        <v>39</v>
      </c>
      <c r="C26" s="554">
        <v>60</v>
      </c>
      <c r="D26" s="554">
        <v>73</v>
      </c>
      <c r="E26" s="554">
        <v>91</v>
      </c>
      <c r="F26" s="554">
        <v>109</v>
      </c>
      <c r="H26" s="346"/>
      <c r="I26" s="346"/>
      <c r="J26" s="346"/>
      <c r="K26" s="346"/>
      <c r="L26" s="343"/>
      <c r="M26" s="346"/>
      <c r="N26" s="346"/>
      <c r="O26" s="346"/>
      <c r="P26" s="346"/>
      <c r="Q26" s="346"/>
    </row>
    <row r="27" spans="1:17" ht="26.1" customHeight="1" thickBot="1" x14ac:dyDescent="0.25">
      <c r="A27" s="111" t="s">
        <v>42</v>
      </c>
      <c r="B27" s="218" t="s">
        <v>41</v>
      </c>
      <c r="C27" s="554">
        <v>50</v>
      </c>
      <c r="D27" s="554">
        <v>60</v>
      </c>
      <c r="E27" s="554">
        <v>73</v>
      </c>
      <c r="F27" s="554">
        <v>91</v>
      </c>
      <c r="H27" s="346"/>
      <c r="I27" s="346"/>
      <c r="J27" s="346"/>
      <c r="K27" s="346"/>
      <c r="L27" s="343"/>
      <c r="M27" s="346"/>
      <c r="N27" s="346"/>
      <c r="O27" s="346"/>
      <c r="P27" s="346"/>
      <c r="Q27" s="346"/>
    </row>
    <row r="28" spans="1:17" ht="42.75" customHeight="1" thickBot="1" x14ac:dyDescent="0.25">
      <c r="A28" s="134" t="s">
        <v>44</v>
      </c>
      <c r="B28" s="220" t="s">
        <v>43</v>
      </c>
      <c r="C28" s="554">
        <v>50</v>
      </c>
      <c r="D28" s="554">
        <v>60</v>
      </c>
      <c r="E28" s="554">
        <v>73</v>
      </c>
      <c r="F28" s="554">
        <v>91</v>
      </c>
      <c r="H28" s="346"/>
      <c r="I28" s="346"/>
      <c r="J28" s="346"/>
      <c r="K28" s="346"/>
      <c r="L28" s="343"/>
      <c r="M28" s="346"/>
      <c r="N28" s="346"/>
      <c r="O28" s="346"/>
      <c r="P28" s="346"/>
      <c r="Q28" s="346"/>
    </row>
    <row r="29" spans="1:17" s="107" customFormat="1" ht="26.1" customHeight="1" thickBot="1" x14ac:dyDescent="0.25">
      <c r="A29" s="115" t="s">
        <v>46</v>
      </c>
      <c r="B29" s="132" t="s">
        <v>129</v>
      </c>
      <c r="C29" s="554">
        <v>67</v>
      </c>
      <c r="D29" s="554">
        <v>91</v>
      </c>
      <c r="E29" s="554">
        <v>109</v>
      </c>
      <c r="F29" s="554">
        <v>147</v>
      </c>
      <c r="H29" s="346"/>
      <c r="I29" s="346"/>
      <c r="J29" s="346"/>
      <c r="K29" s="346"/>
      <c r="L29" s="343"/>
      <c r="M29" s="346"/>
      <c r="N29" s="346"/>
      <c r="O29" s="346"/>
      <c r="P29" s="346"/>
      <c r="Q29" s="346"/>
    </row>
    <row r="30" spans="1:17" ht="66.75" customHeight="1" thickBot="1" x14ac:dyDescent="0.25">
      <c r="A30" s="111" t="s">
        <v>48</v>
      </c>
      <c r="B30" s="93" t="s">
        <v>47</v>
      </c>
      <c r="C30" s="554">
        <v>60</v>
      </c>
      <c r="D30" s="554">
        <v>73</v>
      </c>
      <c r="E30" s="554">
        <v>91</v>
      </c>
      <c r="F30" s="554">
        <v>109</v>
      </c>
      <c r="H30" s="346"/>
      <c r="I30" s="346"/>
      <c r="J30" s="346"/>
      <c r="K30" s="346"/>
      <c r="L30" s="343"/>
      <c r="M30" s="346"/>
      <c r="N30" s="346"/>
      <c r="O30" s="346"/>
      <c r="P30" s="346"/>
      <c r="Q30" s="346"/>
    </row>
    <row r="31" spans="1:17" ht="32.25" customHeight="1" thickBot="1" x14ac:dyDescent="0.25">
      <c r="A31" s="134" t="s">
        <v>50</v>
      </c>
      <c r="B31" s="220" t="s">
        <v>49</v>
      </c>
      <c r="C31" s="554">
        <v>73</v>
      </c>
      <c r="D31" s="554">
        <v>97</v>
      </c>
      <c r="E31" s="554">
        <v>133</v>
      </c>
      <c r="F31" s="554">
        <v>183</v>
      </c>
      <c r="H31" s="346"/>
      <c r="I31" s="346"/>
      <c r="J31" s="346"/>
      <c r="K31" s="346"/>
      <c r="L31" s="343"/>
      <c r="M31" s="346"/>
      <c r="N31" s="346"/>
      <c r="O31" s="346"/>
      <c r="P31" s="346"/>
      <c r="Q31" s="346"/>
    </row>
    <row r="32" spans="1:17" ht="26.25" customHeight="1" thickBot="1" x14ac:dyDescent="0.25">
      <c r="A32" s="111" t="s">
        <v>52</v>
      </c>
      <c r="B32" s="330" t="s">
        <v>130</v>
      </c>
      <c r="C32" s="331">
        <v>73</v>
      </c>
      <c r="D32" s="332">
        <v>97</v>
      </c>
      <c r="E32" s="332">
        <v>133</v>
      </c>
      <c r="F32" s="333">
        <v>183</v>
      </c>
      <c r="H32" s="346"/>
      <c r="I32" s="346"/>
      <c r="J32" s="346"/>
      <c r="K32" s="346"/>
      <c r="L32" s="343"/>
      <c r="M32" s="346"/>
      <c r="N32" s="346"/>
      <c r="O32" s="346"/>
      <c r="P32" s="346"/>
      <c r="Q32" s="346"/>
    </row>
    <row r="33" spans="1:20" ht="45.75" customHeight="1" thickBot="1" x14ac:dyDescent="0.25">
      <c r="A33" s="131"/>
      <c r="B33" s="102"/>
      <c r="C33" s="130"/>
      <c r="D33" s="130"/>
      <c r="E33" s="130"/>
      <c r="F33" s="130"/>
      <c r="H33" s="346"/>
      <c r="I33" s="346"/>
      <c r="J33" s="346"/>
      <c r="K33" s="346"/>
      <c r="M33" s="346"/>
      <c r="N33" s="346"/>
      <c r="O33" s="346"/>
      <c r="P33" s="346"/>
    </row>
    <row r="34" spans="1:20" ht="36.75" customHeight="1" thickBot="1" x14ac:dyDescent="0.25">
      <c r="A34" s="551" t="s">
        <v>0</v>
      </c>
      <c r="B34" s="640" t="s">
        <v>1</v>
      </c>
      <c r="C34" s="642" t="s">
        <v>118</v>
      </c>
      <c r="D34" s="622"/>
      <c r="E34" s="622"/>
      <c r="F34" s="624"/>
      <c r="H34" s="346"/>
      <c r="I34" s="346"/>
      <c r="J34" s="346"/>
      <c r="K34" s="346"/>
      <c r="M34" s="346"/>
      <c r="N34" s="346"/>
      <c r="O34" s="346"/>
      <c r="P34" s="346"/>
    </row>
    <row r="35" spans="1:20" ht="26.25" customHeight="1" thickBot="1" x14ac:dyDescent="0.25">
      <c r="A35" s="552"/>
      <c r="B35" s="627"/>
      <c r="C35" s="643" t="s">
        <v>4</v>
      </c>
      <c r="D35" s="622"/>
      <c r="E35" s="622"/>
      <c r="F35" s="624"/>
      <c r="H35" s="346"/>
      <c r="I35" s="346"/>
      <c r="J35" s="346"/>
      <c r="K35" s="346"/>
      <c r="M35" s="346"/>
      <c r="N35" s="346"/>
      <c r="O35" s="346"/>
      <c r="P35" s="346"/>
    </row>
    <row r="36" spans="1:20" ht="26.25" customHeight="1" thickBot="1" x14ac:dyDescent="0.25">
      <c r="A36" s="553"/>
      <c r="B36" s="628"/>
      <c r="C36" s="129" t="s">
        <v>5</v>
      </c>
      <c r="D36" s="550" t="s">
        <v>6</v>
      </c>
      <c r="E36" s="645" t="s">
        <v>7</v>
      </c>
      <c r="F36" s="624"/>
      <c r="H36" s="346"/>
      <c r="I36" s="346"/>
      <c r="J36" s="346"/>
      <c r="K36" s="346"/>
      <c r="M36" s="346"/>
      <c r="N36" s="346"/>
      <c r="O36" s="346"/>
      <c r="P36" s="346"/>
    </row>
    <row r="37" spans="1:20" ht="28.5" customHeight="1" thickBot="1" x14ac:dyDescent="0.25">
      <c r="A37" s="117" t="s">
        <v>54</v>
      </c>
      <c r="B37" s="117" t="s">
        <v>9</v>
      </c>
      <c r="C37" s="640" t="s">
        <v>10</v>
      </c>
      <c r="D37" s="622"/>
      <c r="E37" s="622"/>
      <c r="F37" s="624"/>
      <c r="H37" s="346"/>
      <c r="I37" s="346"/>
      <c r="J37" s="346"/>
      <c r="K37" s="346"/>
      <c r="M37" s="346"/>
      <c r="N37" s="346"/>
      <c r="O37" s="346"/>
      <c r="P37" s="346"/>
    </row>
    <row r="38" spans="1:20" ht="20.25" customHeight="1" thickBot="1" x14ac:dyDescent="0.25">
      <c r="A38" s="124">
        <v>1</v>
      </c>
      <c r="B38" s="112" t="s">
        <v>13</v>
      </c>
      <c r="C38" s="554">
        <v>36</v>
      </c>
      <c r="D38" s="554">
        <v>42</v>
      </c>
      <c r="E38" s="637">
        <v>60</v>
      </c>
      <c r="F38" s="624"/>
      <c r="H38" s="346"/>
      <c r="I38" s="346"/>
      <c r="J38" s="346"/>
      <c r="K38" s="346"/>
      <c r="M38" s="346"/>
      <c r="N38" s="346"/>
      <c r="O38" s="346"/>
      <c r="P38" s="346"/>
    </row>
    <row r="39" spans="1:20" ht="21" customHeight="1" thickBot="1" x14ac:dyDescent="0.25">
      <c r="A39" s="128"/>
      <c r="B39" s="100"/>
      <c r="C39" s="299"/>
      <c r="D39" s="300"/>
      <c r="E39" s="300"/>
      <c r="F39" s="299"/>
      <c r="H39" s="346"/>
      <c r="I39" s="346"/>
      <c r="J39" s="346"/>
      <c r="K39" s="346"/>
      <c r="M39" s="346"/>
      <c r="N39" s="346"/>
      <c r="O39" s="346"/>
      <c r="P39" s="346"/>
    </row>
    <row r="40" spans="1:20" ht="28.5" customHeight="1" thickBot="1" x14ac:dyDescent="0.25">
      <c r="A40" s="117" t="s">
        <v>74</v>
      </c>
      <c r="B40" s="117" t="s">
        <v>55</v>
      </c>
      <c r="C40" s="635" t="s">
        <v>10</v>
      </c>
      <c r="D40" s="622"/>
      <c r="E40" s="622"/>
      <c r="F40" s="624"/>
      <c r="H40" s="346"/>
      <c r="I40" s="346"/>
      <c r="J40" s="346"/>
      <c r="K40" s="346"/>
      <c r="M40" s="346"/>
      <c r="N40" s="346"/>
      <c r="O40" s="346"/>
      <c r="P40" s="346"/>
    </row>
    <row r="41" spans="1:20" s="123" customFormat="1" ht="24" customHeight="1" thickBot="1" x14ac:dyDescent="0.25">
      <c r="A41" s="122">
        <v>1</v>
      </c>
      <c r="B41" s="127" t="s">
        <v>63</v>
      </c>
      <c r="C41" s="554">
        <v>36</v>
      </c>
      <c r="D41" s="554">
        <v>42</v>
      </c>
      <c r="E41" s="637">
        <v>60</v>
      </c>
      <c r="F41" s="624"/>
      <c r="H41" s="346"/>
      <c r="I41" s="346"/>
      <c r="J41" s="346"/>
      <c r="K41" s="346"/>
      <c r="L41" s="345"/>
      <c r="M41" s="346"/>
      <c r="N41" s="346"/>
      <c r="O41" s="346"/>
      <c r="P41" s="346"/>
      <c r="Q41" s="345"/>
      <c r="R41" s="345"/>
      <c r="S41" s="345"/>
      <c r="T41" s="123">
        <f>P41*1.65</f>
        <v>0</v>
      </c>
    </row>
    <row r="42" spans="1:20" s="123" customFormat="1" ht="24" customHeight="1" thickBot="1" x14ac:dyDescent="0.25">
      <c r="A42" s="122">
        <v>2</v>
      </c>
      <c r="B42" s="127" t="s">
        <v>64</v>
      </c>
      <c r="C42" s="554">
        <v>46</v>
      </c>
      <c r="D42" s="554">
        <v>63</v>
      </c>
      <c r="E42" s="637">
        <v>70</v>
      </c>
      <c r="F42" s="624"/>
      <c r="H42" s="346"/>
      <c r="I42" s="346"/>
      <c r="J42" s="346"/>
      <c r="K42" s="346"/>
      <c r="L42" s="345"/>
      <c r="M42" s="346"/>
      <c r="N42" s="346"/>
      <c r="O42" s="346"/>
      <c r="P42" s="346"/>
      <c r="Q42" s="345"/>
      <c r="R42" s="345"/>
      <c r="S42" s="345"/>
    </row>
    <row r="43" spans="1:20" ht="33" customHeight="1" thickBot="1" x14ac:dyDescent="0.25">
      <c r="A43" s="126">
        <v>3</v>
      </c>
      <c r="B43" s="125" t="s">
        <v>131</v>
      </c>
      <c r="C43" s="554">
        <v>42</v>
      </c>
      <c r="D43" s="554">
        <v>60</v>
      </c>
      <c r="E43" s="637">
        <v>67</v>
      </c>
      <c r="F43" s="624"/>
      <c r="H43" s="346"/>
      <c r="I43" s="346"/>
      <c r="J43" s="346"/>
      <c r="K43" s="346"/>
      <c r="L43" s="345"/>
      <c r="M43" s="346"/>
      <c r="N43" s="346"/>
      <c r="O43" s="346"/>
      <c r="P43" s="346"/>
      <c r="Q43" s="345"/>
      <c r="R43" s="345"/>
      <c r="S43" s="345"/>
    </row>
    <row r="44" spans="1:20" ht="26.1" customHeight="1" thickBot="1" x14ac:dyDescent="0.25">
      <c r="A44" s="124">
        <v>4</v>
      </c>
      <c r="B44" s="118" t="s">
        <v>132</v>
      </c>
      <c r="C44" s="554">
        <v>42</v>
      </c>
      <c r="D44" s="554">
        <v>60</v>
      </c>
      <c r="E44" s="637">
        <v>67</v>
      </c>
      <c r="F44" s="624"/>
      <c r="H44" s="346"/>
      <c r="I44" s="346"/>
      <c r="J44" s="346"/>
      <c r="K44" s="346"/>
      <c r="L44" s="345"/>
      <c r="M44" s="346"/>
      <c r="N44" s="346"/>
      <c r="O44" s="346"/>
      <c r="P44" s="346"/>
      <c r="Q44" s="345"/>
      <c r="R44" s="345"/>
      <c r="S44" s="345"/>
    </row>
    <row r="45" spans="1:20" ht="26.1" customHeight="1" thickBot="1" x14ac:dyDescent="0.25">
      <c r="A45" s="122">
        <v>5</v>
      </c>
      <c r="B45" s="118" t="s">
        <v>133</v>
      </c>
      <c r="C45" s="554">
        <v>42</v>
      </c>
      <c r="D45" s="554">
        <v>60</v>
      </c>
      <c r="E45" s="637">
        <v>67</v>
      </c>
      <c r="F45" s="624"/>
      <c r="H45" s="346"/>
      <c r="I45" s="346"/>
      <c r="J45" s="346"/>
      <c r="K45" s="346"/>
      <c r="L45" s="345"/>
      <c r="M45" s="346"/>
      <c r="N45" s="346"/>
      <c r="O45" s="346"/>
      <c r="P45" s="346"/>
      <c r="Q45" s="345"/>
      <c r="R45" s="345"/>
      <c r="S45" s="345"/>
    </row>
    <row r="46" spans="1:20" ht="26.1" customHeight="1" thickBot="1" x14ac:dyDescent="0.25">
      <c r="A46" s="122">
        <v>6</v>
      </c>
      <c r="B46" s="118" t="s">
        <v>72</v>
      </c>
      <c r="C46" s="301">
        <v>36</v>
      </c>
      <c r="D46" s="301">
        <v>42</v>
      </c>
      <c r="E46" s="637">
        <v>60</v>
      </c>
      <c r="F46" s="624"/>
      <c r="H46" s="346"/>
      <c r="I46" s="346"/>
      <c r="J46" s="346"/>
      <c r="K46" s="346"/>
      <c r="L46" s="345"/>
      <c r="M46" s="346"/>
      <c r="N46" s="346"/>
      <c r="O46" s="346"/>
      <c r="P46" s="346"/>
      <c r="Q46" s="345"/>
      <c r="R46" s="345"/>
      <c r="S46" s="345"/>
    </row>
    <row r="47" spans="1:20" ht="26.1" customHeight="1" thickBot="1" x14ac:dyDescent="0.25">
      <c r="C47" s="346"/>
      <c r="D47" s="346"/>
      <c r="E47" s="346"/>
      <c r="F47" s="346"/>
      <c r="H47" s="346"/>
      <c r="I47" s="346"/>
      <c r="J47" s="346"/>
      <c r="K47" s="346"/>
      <c r="M47" s="346"/>
      <c r="N47" s="346"/>
      <c r="O47" s="346"/>
      <c r="P47" s="346"/>
    </row>
    <row r="48" spans="1:20" ht="36" customHeight="1" thickBot="1" x14ac:dyDescent="0.25">
      <c r="A48" s="551" t="s">
        <v>0</v>
      </c>
      <c r="B48" s="636" t="s">
        <v>1</v>
      </c>
      <c r="C48" s="649" t="s">
        <v>118</v>
      </c>
      <c r="D48" s="622"/>
      <c r="E48" s="622"/>
      <c r="F48" s="624"/>
      <c r="H48" s="346"/>
      <c r="I48" s="346"/>
      <c r="J48" s="346"/>
      <c r="K48" s="346"/>
      <c r="M48" s="346"/>
      <c r="N48" s="346"/>
      <c r="O48" s="346"/>
      <c r="P48" s="346"/>
    </row>
    <row r="49" spans="1:17" ht="27" customHeight="1" thickBot="1" x14ac:dyDescent="0.25">
      <c r="A49" s="646"/>
      <c r="B49" s="627"/>
      <c r="C49" s="641" t="s">
        <v>4</v>
      </c>
      <c r="D49" s="622"/>
      <c r="E49" s="622"/>
      <c r="F49" s="624"/>
      <c r="H49" s="346"/>
      <c r="I49" s="346"/>
      <c r="J49" s="346"/>
      <c r="K49" s="346"/>
      <c r="M49" s="346"/>
      <c r="N49" s="346"/>
      <c r="O49" s="346"/>
      <c r="P49" s="346"/>
    </row>
    <row r="50" spans="1:17" ht="26.25" customHeight="1" thickBot="1" x14ac:dyDescent="0.25">
      <c r="A50" s="628"/>
      <c r="B50" s="628"/>
      <c r="C50" s="302" t="s">
        <v>119</v>
      </c>
      <c r="D50" s="303" t="s">
        <v>120</v>
      </c>
      <c r="E50" s="303" t="s">
        <v>121</v>
      </c>
      <c r="F50" s="304" t="s">
        <v>122</v>
      </c>
      <c r="H50" s="346"/>
      <c r="I50" s="346"/>
      <c r="J50" s="346"/>
      <c r="K50" s="346"/>
      <c r="M50" s="346"/>
      <c r="N50" s="346"/>
      <c r="O50" s="346"/>
      <c r="P50" s="346"/>
    </row>
    <row r="51" spans="1:17" ht="28.5" customHeight="1" thickBot="1" x14ac:dyDescent="0.25">
      <c r="A51" s="121" t="s">
        <v>134</v>
      </c>
      <c r="B51" s="120" t="s">
        <v>55</v>
      </c>
      <c r="C51" s="634" t="s">
        <v>10</v>
      </c>
      <c r="D51" s="622"/>
      <c r="E51" s="622"/>
      <c r="F51" s="624"/>
      <c r="H51" s="346"/>
      <c r="I51" s="346"/>
      <c r="J51" s="346"/>
      <c r="K51" s="346"/>
      <c r="M51" s="346"/>
      <c r="N51" s="346"/>
      <c r="O51" s="346"/>
      <c r="P51" s="346"/>
    </row>
    <row r="52" spans="1:17" ht="117" customHeight="1" thickBot="1" x14ac:dyDescent="0.25">
      <c r="A52" s="115">
        <v>1</v>
      </c>
      <c r="B52" s="591" t="s">
        <v>56</v>
      </c>
      <c r="C52" s="554">
        <v>36</v>
      </c>
      <c r="D52" s="554">
        <v>56</v>
      </c>
      <c r="E52" s="554">
        <v>73</v>
      </c>
      <c r="F52" s="554">
        <v>91</v>
      </c>
      <c r="H52" s="346"/>
      <c r="I52" s="346"/>
      <c r="J52" s="346"/>
      <c r="K52" s="346"/>
      <c r="L52" s="346"/>
      <c r="M52" s="346"/>
      <c r="N52" s="346"/>
      <c r="O52" s="346"/>
      <c r="P52" s="346"/>
      <c r="Q52" s="346"/>
    </row>
    <row r="53" spans="1:17" ht="38.25" customHeight="1" thickBot="1" x14ac:dyDescent="0.25">
      <c r="A53" s="113">
        <v>2</v>
      </c>
      <c r="B53" s="218" t="s">
        <v>135</v>
      </c>
      <c r="C53" s="305">
        <v>42</v>
      </c>
      <c r="D53" s="305">
        <v>60</v>
      </c>
      <c r="E53" s="305">
        <v>91</v>
      </c>
      <c r="F53" s="306">
        <v>109</v>
      </c>
      <c r="H53" s="346"/>
      <c r="I53" s="346"/>
      <c r="J53" s="346"/>
      <c r="K53" s="346"/>
      <c r="L53" s="346"/>
      <c r="M53" s="346"/>
      <c r="N53" s="346"/>
      <c r="O53" s="346"/>
      <c r="P53" s="346"/>
      <c r="Q53" s="346"/>
    </row>
    <row r="54" spans="1:17" ht="92.25" customHeight="1" thickBot="1" x14ac:dyDescent="0.25">
      <c r="A54" s="115">
        <v>3</v>
      </c>
      <c r="B54" s="222" t="s">
        <v>136</v>
      </c>
      <c r="C54" s="554">
        <v>36</v>
      </c>
      <c r="D54" s="554">
        <v>56</v>
      </c>
      <c r="E54" s="554">
        <v>73</v>
      </c>
      <c r="F54" s="554">
        <v>91</v>
      </c>
      <c r="H54" s="346"/>
      <c r="I54" s="346"/>
      <c r="J54" s="346"/>
      <c r="K54" s="346"/>
      <c r="L54" s="346"/>
      <c r="M54" s="346"/>
      <c r="N54" s="346"/>
      <c r="O54" s="346"/>
      <c r="P54" s="346"/>
      <c r="Q54" s="346"/>
    </row>
    <row r="55" spans="1:17" ht="30" customHeight="1" thickBot="1" x14ac:dyDescent="0.25">
      <c r="A55" s="113">
        <v>4</v>
      </c>
      <c r="B55" s="220" t="s">
        <v>137</v>
      </c>
      <c r="C55" s="554">
        <v>63</v>
      </c>
      <c r="D55" s="554">
        <v>77</v>
      </c>
      <c r="E55" s="554">
        <v>92</v>
      </c>
      <c r="F55" s="554">
        <v>118</v>
      </c>
      <c r="H55" s="346"/>
      <c r="I55" s="346"/>
      <c r="J55" s="346"/>
      <c r="K55" s="346"/>
      <c r="L55" s="346"/>
      <c r="M55" s="346"/>
      <c r="N55" s="346"/>
      <c r="O55" s="346"/>
      <c r="P55" s="346"/>
      <c r="Q55" s="346"/>
    </row>
    <row r="56" spans="1:17" ht="26.1" customHeight="1" thickBot="1" x14ac:dyDescent="0.25">
      <c r="A56" s="115">
        <v>5</v>
      </c>
      <c r="B56" s="119" t="s">
        <v>61</v>
      </c>
      <c r="C56" s="554">
        <v>42</v>
      </c>
      <c r="D56" s="554">
        <v>60</v>
      </c>
      <c r="E56" s="554">
        <v>91</v>
      </c>
      <c r="F56" s="554">
        <v>109</v>
      </c>
      <c r="H56" s="346"/>
      <c r="I56" s="346"/>
      <c r="J56" s="346"/>
      <c r="K56" s="346"/>
      <c r="L56" s="346"/>
      <c r="M56" s="346"/>
      <c r="N56" s="346"/>
      <c r="O56" s="346"/>
      <c r="P56" s="346"/>
      <c r="Q56" s="346"/>
    </row>
    <row r="57" spans="1:17" ht="26.1" customHeight="1" thickBot="1" x14ac:dyDescent="0.25">
      <c r="A57" s="113">
        <v>6</v>
      </c>
      <c r="B57" s="119" t="s">
        <v>138</v>
      </c>
      <c r="C57" s="554">
        <v>60</v>
      </c>
      <c r="D57" s="554">
        <v>73</v>
      </c>
      <c r="E57" s="554">
        <v>91</v>
      </c>
      <c r="F57" s="554">
        <v>109</v>
      </c>
      <c r="H57" s="346"/>
      <c r="I57" s="346"/>
      <c r="J57" s="346"/>
      <c r="K57" s="346"/>
      <c r="L57" s="346"/>
      <c r="M57" s="346"/>
      <c r="N57" s="346"/>
      <c r="O57" s="346"/>
      <c r="P57" s="346"/>
      <c r="Q57" s="346"/>
    </row>
    <row r="58" spans="1:17" ht="33" customHeight="1" thickBot="1" x14ac:dyDescent="0.25">
      <c r="A58" s="115">
        <v>7</v>
      </c>
      <c r="B58" s="262" t="s">
        <v>139</v>
      </c>
      <c r="C58" s="554">
        <v>67</v>
      </c>
      <c r="D58" s="554">
        <v>73</v>
      </c>
      <c r="E58" s="554">
        <v>91</v>
      </c>
      <c r="F58" s="554">
        <v>97</v>
      </c>
      <c r="H58" s="346"/>
      <c r="I58" s="346"/>
      <c r="J58" s="346"/>
      <c r="K58" s="346"/>
      <c r="L58" s="346"/>
      <c r="M58" s="346"/>
      <c r="N58" s="346"/>
      <c r="O58" s="346"/>
      <c r="P58" s="346"/>
      <c r="Q58" s="346"/>
    </row>
    <row r="59" spans="1:17" ht="33.75" customHeight="1" thickBot="1" x14ac:dyDescent="0.25">
      <c r="A59" s="113">
        <v>8</v>
      </c>
      <c r="B59" s="221" t="s">
        <v>66</v>
      </c>
      <c r="C59" s="554">
        <v>36</v>
      </c>
      <c r="D59" s="554">
        <v>56</v>
      </c>
      <c r="E59" s="554">
        <v>73</v>
      </c>
      <c r="F59" s="554">
        <v>91</v>
      </c>
      <c r="H59" s="346"/>
      <c r="I59" s="346"/>
      <c r="J59" s="346"/>
      <c r="K59" s="346"/>
      <c r="L59" s="346"/>
      <c r="M59" s="346"/>
      <c r="N59" s="346"/>
      <c r="O59" s="346"/>
      <c r="P59" s="346"/>
      <c r="Q59" s="346"/>
    </row>
    <row r="60" spans="1:17" ht="45.75" customHeight="1" thickBot="1" x14ac:dyDescent="0.25">
      <c r="A60" s="115">
        <v>9</v>
      </c>
      <c r="B60" s="220" t="s">
        <v>2653</v>
      </c>
      <c r="C60" s="554">
        <v>36</v>
      </c>
      <c r="D60" s="554">
        <v>56</v>
      </c>
      <c r="E60" s="554">
        <v>73</v>
      </c>
      <c r="F60" s="554">
        <v>91</v>
      </c>
      <c r="H60" s="346"/>
      <c r="I60" s="346"/>
      <c r="J60" s="346"/>
      <c r="K60" s="346"/>
      <c r="L60" s="346"/>
      <c r="M60" s="346"/>
      <c r="N60" s="346"/>
      <c r="O60" s="346"/>
      <c r="P60" s="346"/>
      <c r="Q60" s="346"/>
    </row>
    <row r="61" spans="1:17" ht="41.25" customHeight="1" thickBot="1" x14ac:dyDescent="0.25">
      <c r="A61" s="113">
        <v>10</v>
      </c>
      <c r="B61" s="220" t="s">
        <v>67</v>
      </c>
      <c r="C61" s="554">
        <v>42</v>
      </c>
      <c r="D61" s="554">
        <v>60</v>
      </c>
      <c r="E61" s="554">
        <v>73</v>
      </c>
      <c r="F61" s="554">
        <v>91</v>
      </c>
      <c r="H61" s="346"/>
      <c r="I61" s="346"/>
      <c r="J61" s="346"/>
      <c r="K61" s="346"/>
      <c r="L61" s="346"/>
      <c r="M61" s="346"/>
      <c r="N61" s="346"/>
      <c r="O61" s="346"/>
      <c r="P61" s="346"/>
      <c r="Q61" s="346"/>
    </row>
    <row r="62" spans="1:17" ht="43.5" customHeight="1" thickBot="1" x14ac:dyDescent="0.25">
      <c r="A62" s="115">
        <v>11</v>
      </c>
      <c r="B62" s="220" t="s">
        <v>141</v>
      </c>
      <c r="C62" s="554">
        <v>42</v>
      </c>
      <c r="D62" s="554">
        <v>56</v>
      </c>
      <c r="E62" s="554">
        <v>73</v>
      </c>
      <c r="F62" s="554">
        <v>91</v>
      </c>
      <c r="H62" s="346"/>
      <c r="I62" s="346"/>
      <c r="J62" s="346"/>
      <c r="K62" s="346"/>
      <c r="L62" s="346"/>
      <c r="M62" s="346"/>
      <c r="N62" s="346"/>
      <c r="O62" s="346"/>
      <c r="P62" s="346"/>
      <c r="Q62" s="346"/>
    </row>
    <row r="63" spans="1:17" ht="35.25" customHeight="1" thickBot="1" x14ac:dyDescent="0.25">
      <c r="A63" s="113">
        <v>12</v>
      </c>
      <c r="B63" s="220" t="s">
        <v>69</v>
      </c>
      <c r="C63" s="554">
        <v>67</v>
      </c>
      <c r="D63" s="554">
        <v>73</v>
      </c>
      <c r="E63" s="554">
        <v>91</v>
      </c>
      <c r="F63" s="554">
        <v>97</v>
      </c>
      <c r="H63" s="346"/>
      <c r="I63" s="346"/>
      <c r="J63" s="346"/>
      <c r="K63" s="346"/>
      <c r="L63" s="346"/>
      <c r="M63" s="346"/>
      <c r="N63" s="346"/>
      <c r="O63" s="346"/>
      <c r="P63" s="346"/>
      <c r="Q63" s="346"/>
    </row>
    <row r="64" spans="1:17" ht="24" customHeight="1" thickBot="1" x14ac:dyDescent="0.25">
      <c r="A64" s="115">
        <v>13</v>
      </c>
      <c r="B64" s="119" t="s">
        <v>70</v>
      </c>
      <c r="C64" s="554">
        <v>60</v>
      </c>
      <c r="D64" s="554">
        <v>73</v>
      </c>
      <c r="E64" s="554">
        <v>91</v>
      </c>
      <c r="F64" s="554">
        <v>109</v>
      </c>
      <c r="H64" s="346"/>
      <c r="I64" s="346"/>
      <c r="J64" s="346"/>
      <c r="K64" s="346"/>
      <c r="L64" s="346"/>
      <c r="M64" s="346"/>
      <c r="N64" s="346"/>
      <c r="O64" s="346"/>
      <c r="P64" s="346"/>
      <c r="Q64" s="346"/>
    </row>
    <row r="65" spans="1:21" ht="24" customHeight="1" thickBot="1" x14ac:dyDescent="0.25">
      <c r="A65" s="115">
        <v>14</v>
      </c>
      <c r="B65" s="220" t="s">
        <v>71</v>
      </c>
      <c r="C65" s="554">
        <v>36</v>
      </c>
      <c r="D65" s="554">
        <v>56</v>
      </c>
      <c r="E65" s="554">
        <v>60</v>
      </c>
      <c r="F65" s="554">
        <v>73</v>
      </c>
      <c r="H65" s="346"/>
      <c r="I65" s="346"/>
      <c r="J65" s="346"/>
      <c r="K65" s="346"/>
      <c r="L65" s="346"/>
      <c r="M65" s="346"/>
      <c r="N65" s="346"/>
      <c r="O65" s="346"/>
      <c r="P65" s="346"/>
      <c r="Q65" s="346"/>
    </row>
    <row r="66" spans="1:21" ht="24" customHeight="1" thickBot="1" x14ac:dyDescent="0.25">
      <c r="A66" s="111">
        <v>15</v>
      </c>
      <c r="B66" s="218" t="s">
        <v>64</v>
      </c>
      <c r="C66" s="301">
        <v>70</v>
      </c>
      <c r="D66" s="301">
        <v>77</v>
      </c>
      <c r="E66" s="301">
        <v>92</v>
      </c>
      <c r="F66" s="549">
        <v>118</v>
      </c>
      <c r="H66" s="346"/>
      <c r="I66" s="346"/>
      <c r="J66" s="346"/>
      <c r="K66" s="346"/>
      <c r="L66" s="346"/>
      <c r="M66" s="346"/>
      <c r="N66" s="346"/>
      <c r="O66" s="346"/>
      <c r="P66" s="346"/>
      <c r="Q66" s="346"/>
    </row>
    <row r="67" spans="1:21" ht="24" customHeight="1" thickBot="1" x14ac:dyDescent="0.25">
      <c r="A67" s="107"/>
      <c r="B67" s="107"/>
      <c r="C67" s="307"/>
      <c r="D67" s="307"/>
      <c r="E67" s="307"/>
      <c r="F67" s="307"/>
      <c r="H67" s="346"/>
      <c r="I67" s="346"/>
      <c r="J67" s="346"/>
      <c r="K67" s="346"/>
      <c r="M67" s="346"/>
      <c r="N67" s="346"/>
      <c r="O67" s="346"/>
      <c r="P67" s="346"/>
    </row>
    <row r="68" spans="1:21" ht="29.25" customHeight="1" thickBot="1" x14ac:dyDescent="0.25">
      <c r="A68" s="636" t="s">
        <v>0</v>
      </c>
      <c r="B68" s="640" t="s">
        <v>1</v>
      </c>
      <c r="C68" s="648" t="s">
        <v>118</v>
      </c>
      <c r="D68" s="622"/>
      <c r="E68" s="622"/>
      <c r="F68" s="624"/>
      <c r="H68" s="346"/>
      <c r="I68" s="346"/>
      <c r="J68" s="346"/>
      <c r="K68" s="346"/>
      <c r="M68" s="346"/>
      <c r="N68" s="346"/>
      <c r="O68" s="346"/>
      <c r="P68" s="346"/>
    </row>
    <row r="69" spans="1:21" ht="28.5" customHeight="1" thickBot="1" x14ac:dyDescent="0.25">
      <c r="A69" s="627"/>
      <c r="B69" s="627"/>
      <c r="C69" s="647" t="s">
        <v>4</v>
      </c>
      <c r="D69" s="622"/>
      <c r="E69" s="622"/>
      <c r="F69" s="624"/>
      <c r="H69" s="346"/>
      <c r="I69" s="346"/>
      <c r="J69" s="346"/>
      <c r="K69" s="346"/>
      <c r="M69" s="346"/>
      <c r="N69" s="346"/>
      <c r="O69" s="346"/>
      <c r="P69" s="346"/>
    </row>
    <row r="70" spans="1:21" ht="42" customHeight="1" thickBot="1" x14ac:dyDescent="0.25">
      <c r="A70" s="628"/>
      <c r="B70" s="628"/>
      <c r="C70" s="308" t="s">
        <v>119</v>
      </c>
      <c r="D70" s="303" t="s">
        <v>120</v>
      </c>
      <c r="E70" s="303" t="s">
        <v>121</v>
      </c>
      <c r="F70" s="304" t="s">
        <v>122</v>
      </c>
      <c r="H70" s="346"/>
      <c r="I70" s="346"/>
      <c r="J70" s="346"/>
      <c r="K70" s="346"/>
      <c r="M70" s="346"/>
      <c r="N70" s="346"/>
      <c r="O70" s="346"/>
      <c r="P70" s="346"/>
    </row>
    <row r="71" spans="1:21" ht="27.75" customHeight="1" thickBot="1" x14ac:dyDescent="0.25">
      <c r="A71" s="117" t="s">
        <v>142</v>
      </c>
      <c r="B71" s="117" t="s">
        <v>75</v>
      </c>
      <c r="C71" s="635" t="s">
        <v>10</v>
      </c>
      <c r="D71" s="622"/>
      <c r="E71" s="622"/>
      <c r="F71" s="624"/>
      <c r="H71" s="346"/>
      <c r="I71" s="346"/>
      <c r="J71" s="346"/>
      <c r="K71" s="346"/>
      <c r="M71" s="346"/>
      <c r="N71" s="346"/>
      <c r="O71" s="346"/>
      <c r="P71" s="346"/>
    </row>
    <row r="72" spans="1:21" ht="224.25" customHeight="1" thickBot="1" x14ac:dyDescent="0.25">
      <c r="A72" s="116" t="s">
        <v>22</v>
      </c>
      <c r="B72" s="225" t="s">
        <v>143</v>
      </c>
      <c r="C72" s="554">
        <v>73</v>
      </c>
      <c r="D72" s="554">
        <v>91</v>
      </c>
      <c r="E72" s="554">
        <v>109</v>
      </c>
      <c r="F72" s="554">
        <v>147</v>
      </c>
      <c r="H72" s="346"/>
      <c r="I72" s="346"/>
      <c r="J72" s="346"/>
      <c r="K72" s="346"/>
      <c r="M72" s="346"/>
      <c r="N72" s="346"/>
      <c r="O72" s="346"/>
      <c r="P72" s="346"/>
      <c r="R72" s="346"/>
      <c r="S72" s="346"/>
      <c r="T72" s="346"/>
      <c r="U72" s="346"/>
    </row>
    <row r="73" spans="1:21" ht="65.25" customHeight="1" thickBot="1" x14ac:dyDescent="0.25">
      <c r="A73" s="116" t="s">
        <v>24</v>
      </c>
      <c r="B73" s="223" t="s">
        <v>77</v>
      </c>
      <c r="C73" s="554">
        <v>73</v>
      </c>
      <c r="D73" s="554">
        <v>91</v>
      </c>
      <c r="E73" s="554">
        <v>109</v>
      </c>
      <c r="F73" s="554">
        <v>147</v>
      </c>
      <c r="H73" s="346"/>
      <c r="I73" s="346"/>
      <c r="J73" s="346"/>
      <c r="K73" s="346"/>
      <c r="M73" s="346"/>
      <c r="N73" s="346"/>
      <c r="O73" s="346"/>
      <c r="P73" s="346"/>
      <c r="R73" s="346"/>
      <c r="S73" s="346"/>
      <c r="T73" s="346"/>
      <c r="U73" s="346"/>
    </row>
    <row r="74" spans="1:21" ht="61.5" customHeight="1" thickBot="1" x14ac:dyDescent="0.25">
      <c r="A74" s="116" t="s">
        <v>26</v>
      </c>
      <c r="B74" s="224" t="s">
        <v>144</v>
      </c>
      <c r="C74" s="554">
        <v>60</v>
      </c>
      <c r="D74" s="554">
        <v>73</v>
      </c>
      <c r="E74" s="554">
        <v>91</v>
      </c>
      <c r="F74" s="554">
        <v>109</v>
      </c>
      <c r="H74" s="346"/>
      <c r="I74" s="346"/>
      <c r="J74" s="346"/>
      <c r="K74" s="346"/>
      <c r="M74" s="346"/>
      <c r="N74" s="346"/>
      <c r="O74" s="346"/>
      <c r="P74" s="346"/>
      <c r="R74" s="346"/>
      <c r="S74" s="346"/>
      <c r="T74" s="346"/>
      <c r="U74" s="346"/>
    </row>
    <row r="75" spans="1:21" ht="61.5" customHeight="1" thickBot="1" x14ac:dyDescent="0.25">
      <c r="A75" s="116" t="s">
        <v>28</v>
      </c>
      <c r="B75" s="224" t="s">
        <v>88</v>
      </c>
      <c r="C75" s="554">
        <v>63</v>
      </c>
      <c r="D75" s="554">
        <v>77</v>
      </c>
      <c r="E75" s="554">
        <v>92</v>
      </c>
      <c r="F75" s="554">
        <v>118</v>
      </c>
      <c r="H75" s="346"/>
      <c r="I75" s="346"/>
      <c r="J75" s="346"/>
      <c r="K75" s="346"/>
      <c r="M75" s="346"/>
      <c r="N75" s="346"/>
      <c r="O75" s="346"/>
      <c r="P75" s="346"/>
      <c r="R75" s="346"/>
      <c r="S75" s="346"/>
      <c r="T75" s="346"/>
      <c r="U75" s="346"/>
    </row>
    <row r="76" spans="1:21" ht="36.75" customHeight="1" thickBot="1" x14ac:dyDescent="0.25">
      <c r="A76" s="116" t="s">
        <v>30</v>
      </c>
      <c r="B76" s="224" t="s">
        <v>145</v>
      </c>
      <c r="C76" s="554">
        <v>60</v>
      </c>
      <c r="D76" s="554">
        <v>73</v>
      </c>
      <c r="E76" s="554">
        <v>91</v>
      </c>
      <c r="F76" s="554">
        <v>109</v>
      </c>
      <c r="H76" s="346"/>
      <c r="I76" s="346"/>
      <c r="J76" s="346"/>
      <c r="K76" s="346"/>
      <c r="M76" s="346"/>
      <c r="N76" s="346"/>
      <c r="O76" s="346"/>
      <c r="P76" s="346"/>
      <c r="R76" s="346"/>
      <c r="S76" s="346"/>
      <c r="T76" s="346"/>
      <c r="U76" s="346"/>
    </row>
    <row r="77" spans="1:21" ht="47.25" customHeight="1" thickBot="1" x14ac:dyDescent="0.25">
      <c r="A77" s="116" t="s">
        <v>32</v>
      </c>
      <c r="B77" s="225" t="s">
        <v>80</v>
      </c>
      <c r="C77" s="554">
        <v>60</v>
      </c>
      <c r="D77" s="554">
        <v>73</v>
      </c>
      <c r="E77" s="554">
        <v>91</v>
      </c>
      <c r="F77" s="554">
        <v>109</v>
      </c>
      <c r="H77" s="346"/>
      <c r="I77" s="346"/>
      <c r="J77" s="346"/>
      <c r="K77" s="346"/>
      <c r="M77" s="346"/>
      <c r="N77" s="346"/>
      <c r="O77" s="346"/>
      <c r="P77" s="346"/>
      <c r="R77" s="346"/>
      <c r="S77" s="346"/>
      <c r="T77" s="346"/>
      <c r="U77" s="346"/>
    </row>
    <row r="78" spans="1:21" ht="55.5" customHeight="1" thickBot="1" x14ac:dyDescent="0.3">
      <c r="A78" s="116" t="s">
        <v>34</v>
      </c>
      <c r="B78" s="226" t="s">
        <v>81</v>
      </c>
      <c r="C78" s="554">
        <v>60</v>
      </c>
      <c r="D78" s="554">
        <v>73</v>
      </c>
      <c r="E78" s="554">
        <v>91</v>
      </c>
      <c r="F78" s="554">
        <v>109</v>
      </c>
      <c r="H78" s="346"/>
      <c r="I78" s="346"/>
      <c r="J78" s="346"/>
      <c r="K78" s="346"/>
      <c r="M78" s="346"/>
      <c r="N78" s="346"/>
      <c r="O78" s="346"/>
      <c r="P78" s="346"/>
      <c r="R78" s="346"/>
      <c r="S78" s="346"/>
      <c r="T78" s="346"/>
      <c r="U78" s="346"/>
    </row>
    <row r="79" spans="1:21" ht="57.75" customHeight="1" thickBot="1" x14ac:dyDescent="0.3">
      <c r="A79" s="116" t="s">
        <v>36</v>
      </c>
      <c r="B79" s="226" t="s">
        <v>146</v>
      </c>
      <c r="C79" s="554">
        <v>60</v>
      </c>
      <c r="D79" s="554">
        <v>73</v>
      </c>
      <c r="E79" s="554">
        <v>91</v>
      </c>
      <c r="F79" s="554">
        <v>109</v>
      </c>
      <c r="H79" s="346"/>
      <c r="I79" s="346"/>
      <c r="J79" s="346"/>
      <c r="K79" s="346"/>
      <c r="M79" s="346"/>
      <c r="N79" s="346"/>
      <c r="O79" s="346"/>
      <c r="P79" s="346"/>
      <c r="R79" s="346"/>
      <c r="S79" s="346"/>
      <c r="T79" s="346"/>
      <c r="U79" s="346"/>
    </row>
    <row r="80" spans="1:21" ht="47.25" customHeight="1" thickBot="1" x14ac:dyDescent="0.25">
      <c r="A80" s="116" t="s">
        <v>38</v>
      </c>
      <c r="B80" s="223" t="s">
        <v>83</v>
      </c>
      <c r="C80" s="554">
        <v>73</v>
      </c>
      <c r="D80" s="554">
        <v>91</v>
      </c>
      <c r="E80" s="554">
        <v>109</v>
      </c>
      <c r="F80" s="554">
        <v>147</v>
      </c>
      <c r="H80" s="346"/>
      <c r="I80" s="346"/>
      <c r="J80" s="346"/>
      <c r="K80" s="346"/>
      <c r="M80" s="346"/>
      <c r="N80" s="346"/>
      <c r="O80" s="346"/>
      <c r="P80" s="346"/>
      <c r="R80" s="346"/>
      <c r="S80" s="346"/>
      <c r="T80" s="346"/>
      <c r="U80" s="346"/>
    </row>
    <row r="81" spans="1:21" ht="29.1" customHeight="1" thickBot="1" x14ac:dyDescent="0.25">
      <c r="A81" s="116" t="s">
        <v>40</v>
      </c>
      <c r="B81" s="223" t="s">
        <v>84</v>
      </c>
      <c r="C81" s="554">
        <v>60</v>
      </c>
      <c r="D81" s="554">
        <v>73</v>
      </c>
      <c r="E81" s="554">
        <v>91</v>
      </c>
      <c r="F81" s="554">
        <v>109</v>
      </c>
      <c r="H81" s="346"/>
      <c r="I81" s="346"/>
      <c r="J81" s="346"/>
      <c r="K81" s="346"/>
      <c r="M81" s="346"/>
      <c r="N81" s="346"/>
      <c r="O81" s="346"/>
      <c r="P81" s="346"/>
      <c r="R81" s="346"/>
      <c r="S81" s="346"/>
      <c r="T81" s="346"/>
      <c r="U81" s="346"/>
    </row>
    <row r="82" spans="1:21" ht="29.25" customHeight="1" thickBot="1" x14ac:dyDescent="0.25">
      <c r="A82" s="116" t="s">
        <v>42</v>
      </c>
      <c r="B82" s="223" t="s">
        <v>86</v>
      </c>
      <c r="C82" s="554">
        <v>60</v>
      </c>
      <c r="D82" s="554">
        <v>73</v>
      </c>
      <c r="E82" s="554">
        <v>91</v>
      </c>
      <c r="F82" s="554">
        <v>109</v>
      </c>
      <c r="H82" s="346"/>
      <c r="I82" s="346"/>
      <c r="J82" s="346"/>
      <c r="K82" s="346"/>
      <c r="M82" s="346"/>
      <c r="N82" s="346"/>
      <c r="O82" s="346"/>
      <c r="P82" s="346"/>
      <c r="R82" s="346"/>
      <c r="S82" s="346"/>
      <c r="T82" s="346"/>
      <c r="U82" s="346"/>
    </row>
    <row r="83" spans="1:21" ht="79.5" customHeight="1" thickBot="1" x14ac:dyDescent="0.25">
      <c r="A83" s="116" t="s">
        <v>44</v>
      </c>
      <c r="B83" s="218" t="s">
        <v>147</v>
      </c>
      <c r="C83" s="554">
        <v>42</v>
      </c>
      <c r="D83" s="554">
        <v>50</v>
      </c>
      <c r="E83" s="554">
        <v>60</v>
      </c>
      <c r="F83" s="554">
        <v>67</v>
      </c>
      <c r="H83" s="346"/>
      <c r="I83" s="346"/>
      <c r="J83" s="346"/>
      <c r="K83" s="346"/>
      <c r="M83" s="346"/>
      <c r="N83" s="346"/>
      <c r="O83" s="346"/>
      <c r="P83" s="346"/>
      <c r="R83" s="346"/>
      <c r="S83" s="346"/>
      <c r="T83" s="346"/>
      <c r="U83" s="346"/>
    </row>
    <row r="84" spans="1:21" ht="50.25" customHeight="1" thickBot="1" x14ac:dyDescent="0.25">
      <c r="A84" s="116" t="s">
        <v>46</v>
      </c>
      <c r="B84" s="110" t="s">
        <v>148</v>
      </c>
      <c r="C84" s="554">
        <v>73</v>
      </c>
      <c r="D84" s="554">
        <v>91</v>
      </c>
      <c r="E84" s="554">
        <v>109</v>
      </c>
      <c r="F84" s="554">
        <v>147</v>
      </c>
      <c r="H84" s="346"/>
      <c r="I84" s="346"/>
      <c r="J84" s="346"/>
      <c r="K84" s="346"/>
      <c r="M84" s="346"/>
      <c r="N84" s="346"/>
      <c r="O84" s="346"/>
      <c r="P84" s="346"/>
      <c r="R84" s="346"/>
      <c r="S84" s="346"/>
      <c r="T84" s="346"/>
      <c r="U84" s="346"/>
    </row>
    <row r="85" spans="1:21" ht="36.75" customHeight="1" thickBot="1" x14ac:dyDescent="0.25">
      <c r="A85" s="636" t="s">
        <v>0</v>
      </c>
      <c r="B85" s="640" t="s">
        <v>1</v>
      </c>
      <c r="C85" s="648" t="s">
        <v>118</v>
      </c>
      <c r="D85" s="622"/>
      <c r="E85" s="622"/>
      <c r="F85" s="624"/>
      <c r="H85" s="346"/>
      <c r="I85" s="346"/>
      <c r="J85" s="346"/>
      <c r="K85" s="346"/>
      <c r="M85" s="346"/>
      <c r="N85" s="346"/>
      <c r="O85" s="346"/>
      <c r="P85" s="346"/>
    </row>
    <row r="86" spans="1:21" ht="28.5" customHeight="1" thickBot="1" x14ac:dyDescent="0.25">
      <c r="A86" s="627"/>
      <c r="B86" s="627"/>
      <c r="C86" s="647" t="s">
        <v>4</v>
      </c>
      <c r="D86" s="622"/>
      <c r="E86" s="622"/>
      <c r="F86" s="624"/>
      <c r="H86" s="346"/>
      <c r="I86" s="346"/>
      <c r="J86" s="346"/>
      <c r="K86" s="346"/>
      <c r="M86" s="346"/>
      <c r="N86" s="346"/>
      <c r="O86" s="346"/>
      <c r="P86" s="346"/>
    </row>
    <row r="87" spans="1:21" ht="42" customHeight="1" thickBot="1" x14ac:dyDescent="0.25">
      <c r="A87" s="628"/>
      <c r="B87" s="628"/>
      <c r="C87" s="308" t="s">
        <v>119</v>
      </c>
      <c r="D87" s="303" t="s">
        <v>120</v>
      </c>
      <c r="E87" s="303" t="s">
        <v>121</v>
      </c>
      <c r="F87" s="304" t="s">
        <v>122</v>
      </c>
      <c r="H87" s="346"/>
      <c r="I87" s="346"/>
      <c r="J87" s="346"/>
      <c r="K87" s="346"/>
      <c r="M87" s="346"/>
      <c r="N87" s="346"/>
      <c r="O87" s="346"/>
      <c r="P87" s="346"/>
    </row>
    <row r="88" spans="1:21" ht="27" customHeight="1" thickBot="1" x14ac:dyDescent="0.25">
      <c r="A88" s="232" t="s">
        <v>134</v>
      </c>
      <c r="B88" s="109" t="s">
        <v>93</v>
      </c>
      <c r="C88" s="554">
        <v>0</v>
      </c>
      <c r="D88" s="554">
        <v>0</v>
      </c>
      <c r="E88" s="554">
        <v>0</v>
      </c>
      <c r="F88" s="554">
        <v>0</v>
      </c>
      <c r="H88" s="346"/>
      <c r="I88" s="346"/>
      <c r="J88" s="346"/>
      <c r="K88" s="346"/>
      <c r="M88" s="346"/>
      <c r="N88" s="346"/>
      <c r="O88" s="346"/>
      <c r="P88" s="346"/>
      <c r="R88" s="346"/>
      <c r="S88" s="346"/>
      <c r="T88" s="346"/>
      <c r="U88" s="346"/>
    </row>
    <row r="89" spans="1:21" ht="172.5" customHeight="1" thickBot="1" x14ac:dyDescent="0.25">
      <c r="A89" s="105" t="s">
        <v>22</v>
      </c>
      <c r="B89" s="244" t="s">
        <v>94</v>
      </c>
      <c r="C89" s="554">
        <v>60</v>
      </c>
      <c r="D89" s="554">
        <v>67</v>
      </c>
      <c r="E89" s="554">
        <v>73</v>
      </c>
      <c r="F89" s="554">
        <v>91</v>
      </c>
      <c r="H89" s="346"/>
      <c r="I89" s="346"/>
      <c r="J89" s="346"/>
      <c r="K89" s="346"/>
      <c r="M89" s="346"/>
      <c r="N89" s="346"/>
      <c r="O89" s="346"/>
      <c r="P89" s="346"/>
      <c r="R89" s="346"/>
      <c r="S89" s="346"/>
      <c r="T89" s="346"/>
      <c r="U89" s="346"/>
    </row>
    <row r="90" spans="1:21" ht="84" customHeight="1" thickBot="1" x14ac:dyDescent="0.25">
      <c r="A90" s="108">
        <v>2</v>
      </c>
      <c r="B90" s="249" t="s">
        <v>149</v>
      </c>
      <c r="C90" s="554">
        <v>34</v>
      </c>
      <c r="D90" s="554">
        <v>42</v>
      </c>
      <c r="E90" s="554">
        <v>56</v>
      </c>
      <c r="F90" s="554">
        <v>63</v>
      </c>
      <c r="H90" s="346"/>
      <c r="I90" s="346"/>
      <c r="J90" s="346"/>
      <c r="K90" s="346"/>
      <c r="M90" s="346"/>
      <c r="N90" s="346"/>
      <c r="O90" s="346"/>
      <c r="P90" s="346"/>
      <c r="R90" s="346"/>
      <c r="S90" s="346"/>
      <c r="T90" s="346"/>
      <c r="U90" s="346"/>
    </row>
    <row r="91" spans="1:21" ht="100.5" customHeight="1" thickBot="1" x14ac:dyDescent="0.25">
      <c r="A91" s="105" t="s">
        <v>26</v>
      </c>
      <c r="B91" s="250" t="s">
        <v>2660</v>
      </c>
      <c r="C91" s="554">
        <v>42</v>
      </c>
      <c r="D91" s="554">
        <v>60</v>
      </c>
      <c r="E91" s="554">
        <v>73</v>
      </c>
      <c r="F91" s="554">
        <v>91</v>
      </c>
      <c r="H91" s="346"/>
      <c r="I91" s="346"/>
      <c r="J91" s="346"/>
      <c r="K91" s="346"/>
      <c r="M91" s="346"/>
      <c r="N91" s="346"/>
      <c r="O91" s="346"/>
      <c r="P91" s="346"/>
      <c r="R91" s="346"/>
      <c r="S91" s="346"/>
      <c r="T91" s="346"/>
      <c r="U91" s="346"/>
    </row>
    <row r="92" spans="1:21" ht="142.5" customHeight="1" thickBot="1" x14ac:dyDescent="0.25">
      <c r="A92" s="105" t="s">
        <v>28</v>
      </c>
      <c r="B92" s="250" t="s">
        <v>97</v>
      </c>
      <c r="C92" s="554">
        <v>42</v>
      </c>
      <c r="D92" s="554">
        <v>60</v>
      </c>
      <c r="E92" s="554">
        <v>73</v>
      </c>
      <c r="F92" s="554">
        <v>91</v>
      </c>
      <c r="H92" s="346"/>
      <c r="I92" s="346"/>
      <c r="J92" s="346"/>
      <c r="K92" s="346"/>
      <c r="M92" s="346"/>
      <c r="N92" s="346"/>
      <c r="O92" s="346"/>
      <c r="P92" s="346"/>
      <c r="R92" s="346"/>
      <c r="S92" s="346"/>
      <c r="T92" s="346"/>
      <c r="U92" s="346"/>
    </row>
    <row r="93" spans="1:21" ht="33" customHeight="1" thickBot="1" x14ac:dyDescent="0.25">
      <c r="A93" s="101">
        <v>5</v>
      </c>
      <c r="B93" s="358" t="s">
        <v>150</v>
      </c>
      <c r="C93" s="554">
        <v>56</v>
      </c>
      <c r="D93" s="554">
        <v>73</v>
      </c>
      <c r="E93" s="554">
        <v>81</v>
      </c>
      <c r="F93" s="554">
        <v>91</v>
      </c>
      <c r="H93" s="346"/>
      <c r="I93" s="346"/>
      <c r="J93" s="346"/>
      <c r="K93" s="346"/>
      <c r="M93" s="346"/>
      <c r="N93" s="346"/>
      <c r="O93" s="346"/>
      <c r="P93" s="346"/>
      <c r="R93" s="346"/>
      <c r="S93" s="346"/>
      <c r="T93" s="346"/>
      <c r="U93" s="346"/>
    </row>
    <row r="94" spans="1:21" ht="239.25" customHeight="1" thickBot="1" x14ac:dyDescent="0.25">
      <c r="A94" s="104" t="s">
        <v>32</v>
      </c>
      <c r="B94" s="20" t="s">
        <v>2661</v>
      </c>
      <c r="C94" s="554">
        <v>42</v>
      </c>
      <c r="D94" s="554">
        <v>60</v>
      </c>
      <c r="E94" s="554">
        <v>73</v>
      </c>
      <c r="F94" s="554">
        <v>91</v>
      </c>
      <c r="H94" s="346"/>
      <c r="I94" s="346"/>
      <c r="J94" s="346"/>
      <c r="K94" s="346"/>
      <c r="M94" s="346"/>
      <c r="N94" s="346"/>
      <c r="O94" s="346"/>
      <c r="P94" s="346"/>
      <c r="R94" s="346"/>
      <c r="S94" s="346"/>
      <c r="T94" s="346"/>
      <c r="U94" s="346"/>
    </row>
    <row r="95" spans="1:21" s="103" customFormat="1" ht="96" customHeight="1" thickBot="1" x14ac:dyDescent="0.25">
      <c r="A95" s="105" t="s">
        <v>34</v>
      </c>
      <c r="B95" s="251" t="s">
        <v>151</v>
      </c>
      <c r="C95" s="554">
        <v>46</v>
      </c>
      <c r="D95" s="554">
        <v>63</v>
      </c>
      <c r="E95" s="554">
        <v>73</v>
      </c>
      <c r="F95" s="554">
        <v>91</v>
      </c>
      <c r="H95" s="346"/>
      <c r="I95" s="346"/>
      <c r="J95" s="346"/>
      <c r="K95" s="346"/>
      <c r="M95" s="346"/>
      <c r="N95" s="346"/>
      <c r="O95" s="346"/>
      <c r="P95" s="346"/>
      <c r="R95" s="346"/>
      <c r="S95" s="346"/>
      <c r="T95" s="346"/>
      <c r="U95" s="346"/>
    </row>
    <row r="96" spans="1:21" s="103" customFormat="1" ht="400.5" customHeight="1" thickBot="1" x14ac:dyDescent="0.25">
      <c r="A96" s="105" t="s">
        <v>36</v>
      </c>
      <c r="B96" s="252" t="s">
        <v>2662</v>
      </c>
      <c r="C96" s="554">
        <v>46</v>
      </c>
      <c r="D96" s="554">
        <v>63</v>
      </c>
      <c r="E96" s="554">
        <v>73</v>
      </c>
      <c r="F96" s="554">
        <v>91</v>
      </c>
      <c r="H96" s="346"/>
      <c r="I96" s="346"/>
      <c r="J96" s="346"/>
      <c r="K96" s="346"/>
      <c r="M96" s="346"/>
      <c r="N96" s="346"/>
      <c r="O96" s="346"/>
      <c r="P96" s="346"/>
      <c r="R96" s="346"/>
      <c r="S96" s="346"/>
      <c r="T96" s="346"/>
      <c r="U96" s="346"/>
    </row>
    <row r="97" spans="1:21" ht="71.25" customHeight="1" thickBot="1" x14ac:dyDescent="0.25">
      <c r="A97" s="101" t="s">
        <v>38</v>
      </c>
      <c r="B97" s="9" t="s">
        <v>101</v>
      </c>
      <c r="C97" s="554">
        <v>46</v>
      </c>
      <c r="D97" s="554">
        <v>63</v>
      </c>
      <c r="E97" s="554">
        <v>73</v>
      </c>
      <c r="F97" s="554">
        <v>91</v>
      </c>
      <c r="H97" s="346"/>
      <c r="I97" s="346"/>
      <c r="J97" s="346"/>
      <c r="K97" s="346"/>
      <c r="M97" s="346"/>
      <c r="N97" s="346"/>
      <c r="O97" s="346"/>
      <c r="P97" s="346"/>
      <c r="R97" s="346"/>
      <c r="S97" s="346"/>
      <c r="T97" s="346"/>
      <c r="U97" s="346"/>
    </row>
    <row r="98" spans="1:21" ht="111.75" customHeight="1" thickBot="1" x14ac:dyDescent="0.25">
      <c r="A98" s="104" t="s">
        <v>40</v>
      </c>
      <c r="B98" s="561" t="s">
        <v>2650</v>
      </c>
      <c r="C98" s="554">
        <v>31</v>
      </c>
      <c r="D98" s="554">
        <v>41</v>
      </c>
      <c r="E98" s="554">
        <v>46</v>
      </c>
      <c r="F98" s="554">
        <v>60</v>
      </c>
      <c r="H98" s="346"/>
      <c r="I98" s="346"/>
      <c r="J98" s="346"/>
      <c r="K98" s="346"/>
      <c r="M98" s="346"/>
      <c r="N98" s="346"/>
      <c r="O98" s="346"/>
      <c r="P98" s="346"/>
      <c r="R98" s="346"/>
      <c r="S98" s="346"/>
      <c r="T98" s="346"/>
      <c r="U98" s="346"/>
    </row>
    <row r="99" spans="1:21" ht="77.25" customHeight="1" thickBot="1" x14ac:dyDescent="0.25">
      <c r="A99" s="101" t="s">
        <v>42</v>
      </c>
      <c r="B99" s="256" t="s">
        <v>103</v>
      </c>
      <c r="C99" s="554">
        <v>31</v>
      </c>
      <c r="D99" s="554">
        <v>41</v>
      </c>
      <c r="E99" s="554">
        <v>46</v>
      </c>
      <c r="F99" s="554">
        <v>60</v>
      </c>
      <c r="H99" s="346"/>
      <c r="I99" s="346"/>
      <c r="J99" s="346"/>
      <c r="K99" s="346"/>
      <c r="M99" s="346"/>
      <c r="N99" s="346"/>
      <c r="O99" s="346"/>
      <c r="P99" s="346"/>
      <c r="R99" s="346"/>
      <c r="S99" s="346"/>
      <c r="T99" s="346"/>
      <c r="U99" s="346"/>
    </row>
    <row r="100" spans="1:21" ht="45.75" customHeight="1" thickBot="1" x14ac:dyDescent="0.25">
      <c r="A100" s="101" t="s">
        <v>44</v>
      </c>
      <c r="B100" s="253" t="s">
        <v>2655</v>
      </c>
      <c r="C100" s="554">
        <v>31</v>
      </c>
      <c r="D100" s="554">
        <v>41</v>
      </c>
      <c r="E100" s="554">
        <v>46</v>
      </c>
      <c r="F100" s="554">
        <v>60</v>
      </c>
      <c r="H100" s="346"/>
      <c r="I100" s="346"/>
      <c r="J100" s="346"/>
      <c r="K100" s="346"/>
      <c r="M100" s="346"/>
      <c r="N100" s="346"/>
      <c r="O100" s="346"/>
      <c r="P100" s="346"/>
      <c r="R100" s="346"/>
      <c r="S100" s="346"/>
      <c r="T100" s="346"/>
      <c r="U100" s="346"/>
    </row>
    <row r="101" spans="1:21" ht="32.25" customHeight="1" thickBot="1" x14ac:dyDescent="0.25">
      <c r="A101" s="105">
        <v>13</v>
      </c>
      <c r="B101" s="253" t="s">
        <v>152</v>
      </c>
      <c r="C101" s="301">
        <v>31</v>
      </c>
      <c r="D101" s="301">
        <v>41</v>
      </c>
      <c r="E101" s="301">
        <v>46</v>
      </c>
      <c r="F101" s="301">
        <v>60</v>
      </c>
      <c r="H101" s="346"/>
      <c r="I101" s="346"/>
      <c r="J101" s="346"/>
      <c r="K101" s="346"/>
      <c r="M101" s="346"/>
      <c r="N101" s="346"/>
      <c r="O101" s="346"/>
      <c r="P101" s="346"/>
      <c r="R101" s="346"/>
      <c r="S101" s="346"/>
      <c r="T101" s="346"/>
      <c r="U101" s="346"/>
    </row>
    <row r="102" spans="1:21" ht="33.75" customHeight="1" thickBot="1" x14ac:dyDescent="0.25">
      <c r="A102" s="105" t="s">
        <v>48</v>
      </c>
      <c r="B102" s="254" t="s">
        <v>153</v>
      </c>
      <c r="C102" s="554">
        <v>31</v>
      </c>
      <c r="D102" s="554">
        <v>41</v>
      </c>
      <c r="E102" s="554">
        <v>46</v>
      </c>
      <c r="F102" s="554">
        <v>60</v>
      </c>
      <c r="H102" s="346"/>
      <c r="I102" s="346"/>
      <c r="J102" s="346"/>
      <c r="K102" s="346"/>
      <c r="M102" s="346"/>
      <c r="N102" s="346"/>
      <c r="O102" s="346"/>
      <c r="P102" s="346"/>
      <c r="R102" s="346"/>
      <c r="S102" s="346"/>
      <c r="T102" s="346"/>
      <c r="U102" s="346"/>
    </row>
    <row r="103" spans="1:21" ht="116.25" customHeight="1" thickBot="1" x14ac:dyDescent="0.3">
      <c r="A103" s="264" t="s">
        <v>107</v>
      </c>
      <c r="B103" s="359" t="s">
        <v>108</v>
      </c>
      <c r="C103" s="301">
        <v>31</v>
      </c>
      <c r="D103" s="301">
        <v>41</v>
      </c>
      <c r="E103" s="301">
        <v>46</v>
      </c>
      <c r="F103" s="301">
        <v>60</v>
      </c>
      <c r="H103" s="346"/>
      <c r="I103" s="346"/>
      <c r="J103" s="346"/>
      <c r="K103" s="346"/>
      <c r="M103" s="346"/>
      <c r="N103" s="346"/>
      <c r="O103" s="346"/>
      <c r="P103" s="346"/>
      <c r="R103" s="346"/>
      <c r="S103" s="346"/>
      <c r="T103" s="346"/>
      <c r="U103" s="346"/>
    </row>
    <row r="120" spans="4:4" hidden="1" x14ac:dyDescent="0.2"/>
    <row r="121" spans="4:4" hidden="1" x14ac:dyDescent="0.2"/>
    <row r="122" spans="4:4" hidden="1" x14ac:dyDescent="0.2"/>
    <row r="123" spans="4:4" hidden="1" x14ac:dyDescent="0.2">
      <c r="D123">
        <f>D3</f>
        <v>0</v>
      </c>
    </row>
    <row r="124" spans="4:4" hidden="1" x14ac:dyDescent="0.2">
      <c r="D124">
        <v>140</v>
      </c>
    </row>
    <row r="125" spans="4:4" hidden="1" x14ac:dyDescent="0.2">
      <c r="D125">
        <f>D124+D123</f>
        <v>140</v>
      </c>
    </row>
    <row r="126" spans="4:4" hidden="1" x14ac:dyDescent="0.2">
      <c r="D126">
        <f>D125/D124</f>
        <v>1</v>
      </c>
    </row>
    <row r="127" spans="4:4" hidden="1" x14ac:dyDescent="0.2"/>
    <row r="128" spans="4:4" hidden="1" x14ac:dyDescent="0.2"/>
    <row r="129" hidden="1" x14ac:dyDescent="0.2"/>
    <row r="130" hidden="1" x14ac:dyDescent="0.2"/>
  </sheetData>
  <mergeCells count="34">
    <mergeCell ref="A85:A87"/>
    <mergeCell ref="C37:F37"/>
    <mergeCell ref="E44:F44"/>
    <mergeCell ref="A68:A70"/>
    <mergeCell ref="C69:F69"/>
    <mergeCell ref="C86:F86"/>
    <mergeCell ref="C68:F68"/>
    <mergeCell ref="B85:B87"/>
    <mergeCell ref="C85:F85"/>
    <mergeCell ref="E43:F43"/>
    <mergeCell ref="C48:F48"/>
    <mergeCell ref="B68:B70"/>
    <mergeCell ref="A1:F1"/>
    <mergeCell ref="E41:F41"/>
    <mergeCell ref="A49:A50"/>
    <mergeCell ref="C40:F40"/>
    <mergeCell ref="B48:B50"/>
    <mergeCell ref="C7:F7"/>
    <mergeCell ref="B34:B36"/>
    <mergeCell ref="C51:F51"/>
    <mergeCell ref="C71:F71"/>
    <mergeCell ref="A4:A6"/>
    <mergeCell ref="E38:F38"/>
    <mergeCell ref="B2:F2"/>
    <mergeCell ref="B4:B6"/>
    <mergeCell ref="C49:F49"/>
    <mergeCell ref="C34:F34"/>
    <mergeCell ref="C5:F5"/>
    <mergeCell ref="E46:F46"/>
    <mergeCell ref="C35:F35"/>
    <mergeCell ref="C4:F4"/>
    <mergeCell ref="E45:F45"/>
    <mergeCell ref="E42:F42"/>
    <mergeCell ref="E36:F36"/>
  </mergeCells>
  <printOptions verticalCentered="1"/>
  <pageMargins left="0.82" right="0.43" top="0.75" bottom="0.68" header="0.3" footer="0.3"/>
  <pageSetup paperSize="9" scale="56" fitToHeight="0" orientation="portrait"/>
  <rowBreaks count="2" manualBreakCount="2">
    <brk id="32" max="5" man="1"/>
    <brk id="67" max="5" man="1"/>
  </rowBreaks>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U129"/>
  <sheetViews>
    <sheetView showZeros="0" zoomScale="80" zoomScaleNormal="80" zoomScaleSheetLayoutView="100" workbookViewId="0">
      <selection activeCell="C5" sqref="C5:G5"/>
    </sheetView>
  </sheetViews>
  <sheetFormatPr defaultColWidth="9.140625" defaultRowHeight="12.75" x14ac:dyDescent="0.2"/>
  <cols>
    <col min="1" max="1" width="7.140625" style="7" customWidth="1"/>
    <col min="2" max="2" width="88.85546875" style="194" customWidth="1"/>
    <col min="3" max="3" width="10.5703125" style="7" bestFit="1" customWidth="1"/>
    <col min="4" max="5" width="10.28515625" style="7" customWidth="1"/>
    <col min="6" max="6" width="13.85546875" style="7" customWidth="1"/>
    <col min="7" max="7" width="14.5703125" style="7" bestFit="1" customWidth="1"/>
    <col min="8" max="20" width="9.140625" style="7" customWidth="1"/>
    <col min="21" max="22" width="0" style="7" hidden="1"/>
    <col min="23" max="23" width="92.85546875" style="7" hidden="1" customWidth="1"/>
    <col min="24" max="29" width="0" style="7" hidden="1"/>
    <col min="30" max="39" width="9.140625" style="7" customWidth="1"/>
    <col min="40" max="16384" width="9.140625" style="7"/>
  </cols>
  <sheetData>
    <row r="1" spans="1:31" ht="15" customHeight="1" x14ac:dyDescent="0.25">
      <c r="B1" s="619" t="s">
        <v>2647</v>
      </c>
      <c r="C1" s="661"/>
      <c r="D1" s="661"/>
      <c r="E1" s="661"/>
      <c r="F1" s="661"/>
      <c r="G1" s="661"/>
    </row>
    <row r="2" spans="1:31" ht="15" customHeight="1" x14ac:dyDescent="0.2"/>
    <row r="3" spans="1:31" ht="15" customHeight="1" thickBot="1" x14ac:dyDescent="0.3">
      <c r="B3" s="497"/>
      <c r="C3" s="497"/>
      <c r="D3" s="497"/>
      <c r="E3" s="497"/>
      <c r="F3" s="497"/>
    </row>
    <row r="4" spans="1:31" ht="29.1" customHeight="1" thickBot="1" x14ac:dyDescent="0.25">
      <c r="A4" s="650" t="s">
        <v>0</v>
      </c>
      <c r="B4" s="652" t="s">
        <v>1</v>
      </c>
      <c r="C4" s="657" t="s">
        <v>154</v>
      </c>
      <c r="D4" s="622"/>
      <c r="E4" s="622"/>
      <c r="F4" s="622"/>
      <c r="G4" s="624"/>
      <c r="V4" s="650" t="s">
        <v>0</v>
      </c>
      <c r="W4" s="652" t="s">
        <v>1</v>
      </c>
      <c r="X4" s="657" t="s">
        <v>154</v>
      </c>
      <c r="Y4" s="622"/>
      <c r="Z4" s="622"/>
      <c r="AA4" s="622"/>
      <c r="AB4" s="624"/>
    </row>
    <row r="5" spans="1:31" ht="29.1" customHeight="1" thickBot="1" x14ac:dyDescent="0.25">
      <c r="A5" s="627"/>
      <c r="B5" s="627"/>
      <c r="C5" s="656" t="s">
        <v>4</v>
      </c>
      <c r="D5" s="622"/>
      <c r="E5" s="622"/>
      <c r="F5" s="622"/>
      <c r="G5" s="624"/>
      <c r="V5" s="627"/>
      <c r="W5" s="627"/>
      <c r="X5" s="656" t="s">
        <v>4</v>
      </c>
      <c r="Y5" s="622"/>
      <c r="Z5" s="622"/>
      <c r="AA5" s="622"/>
      <c r="AB5" s="624"/>
    </row>
    <row r="6" spans="1:31" ht="29.1" customHeight="1" thickBot="1" x14ac:dyDescent="0.25">
      <c r="A6" s="628"/>
      <c r="B6" s="628"/>
      <c r="C6" s="17" t="s">
        <v>119</v>
      </c>
      <c r="D6" s="17" t="s">
        <v>120</v>
      </c>
      <c r="E6" s="17" t="s">
        <v>121</v>
      </c>
      <c r="F6" s="18" t="s">
        <v>155</v>
      </c>
      <c r="G6" s="19" t="s">
        <v>156</v>
      </c>
      <c r="V6" s="628"/>
      <c r="W6" s="628"/>
      <c r="X6" s="17" t="s">
        <v>119</v>
      </c>
      <c r="Y6" s="17" t="s">
        <v>120</v>
      </c>
      <c r="Z6" s="17" t="s">
        <v>121</v>
      </c>
      <c r="AA6" s="18" t="s">
        <v>155</v>
      </c>
      <c r="AB6" s="19" t="s">
        <v>156</v>
      </c>
    </row>
    <row r="7" spans="1:31" ht="29.1" customHeight="1" thickBot="1" x14ac:dyDescent="0.25">
      <c r="A7" s="14" t="s">
        <v>8</v>
      </c>
      <c r="B7" s="428" t="s">
        <v>9</v>
      </c>
      <c r="C7" s="652" t="s">
        <v>10</v>
      </c>
      <c r="D7" s="622"/>
      <c r="E7" s="622"/>
      <c r="F7" s="622"/>
      <c r="G7" s="624"/>
      <c r="V7" s="14" t="s">
        <v>8</v>
      </c>
      <c r="W7" s="428" t="s">
        <v>9</v>
      </c>
      <c r="X7" s="562" t="s">
        <v>10</v>
      </c>
      <c r="Y7" s="563"/>
      <c r="Z7" s="563"/>
      <c r="AA7" s="563"/>
      <c r="AB7" s="564"/>
    </row>
    <row r="8" spans="1:31" ht="29.1" customHeight="1" thickBot="1" x14ac:dyDescent="0.25">
      <c r="A8" s="580">
        <v>1</v>
      </c>
      <c r="B8" s="112" t="s">
        <v>11</v>
      </c>
      <c r="C8" s="554">
        <v>0</v>
      </c>
      <c r="D8" s="554">
        <v>73</v>
      </c>
      <c r="E8" s="554">
        <v>92</v>
      </c>
      <c r="F8" s="554">
        <v>109</v>
      </c>
      <c r="G8" s="554">
        <v>147</v>
      </c>
      <c r="H8">
        <v>0</v>
      </c>
      <c r="I8" s="340"/>
      <c r="J8" s="340"/>
      <c r="K8" s="340"/>
      <c r="L8" s="340"/>
      <c r="M8" s="340"/>
      <c r="N8" s="340"/>
      <c r="O8" s="340"/>
      <c r="P8" s="340"/>
      <c r="Q8" s="340"/>
      <c r="S8" s="340"/>
      <c r="T8" s="340"/>
      <c r="U8" s="340"/>
      <c r="V8" s="340"/>
      <c r="W8" s="340"/>
      <c r="X8" s="340"/>
      <c r="Y8" s="340"/>
      <c r="Z8" s="340"/>
      <c r="AA8" s="340"/>
      <c r="AB8" s="340"/>
      <c r="AC8" s="340"/>
      <c r="AD8" s="340"/>
      <c r="AE8" s="340"/>
    </row>
    <row r="9" spans="1:31" ht="29.1" customHeight="1" thickBot="1" x14ac:dyDescent="0.25">
      <c r="A9" s="580">
        <v>2</v>
      </c>
      <c r="B9" s="114" t="s">
        <v>12</v>
      </c>
      <c r="C9" s="554">
        <v>0</v>
      </c>
      <c r="D9" s="554">
        <v>73</v>
      </c>
      <c r="E9" s="554">
        <v>92</v>
      </c>
      <c r="F9" s="554">
        <v>109</v>
      </c>
      <c r="G9" s="554">
        <v>147</v>
      </c>
      <c r="H9">
        <v>0</v>
      </c>
      <c r="I9" s="340"/>
      <c r="J9" s="340"/>
      <c r="K9" s="340"/>
      <c r="L9" s="340"/>
      <c r="M9" s="340"/>
      <c r="N9" s="340"/>
      <c r="O9" s="340"/>
      <c r="P9" s="340"/>
      <c r="Q9" s="340"/>
      <c r="S9" s="340"/>
      <c r="T9" s="340"/>
      <c r="U9" s="340"/>
      <c r="V9" s="340"/>
      <c r="W9" s="340"/>
      <c r="X9" s="340"/>
      <c r="Y9" s="340"/>
      <c r="Z9" s="340"/>
      <c r="AA9" s="340"/>
      <c r="AB9" s="340"/>
      <c r="AC9" s="340"/>
      <c r="AD9" s="340"/>
      <c r="AE9" s="340"/>
    </row>
    <row r="10" spans="1:31" ht="29.1" customHeight="1" thickBot="1" x14ac:dyDescent="0.25">
      <c r="A10" s="580">
        <v>3</v>
      </c>
      <c r="B10" s="114" t="s">
        <v>13</v>
      </c>
      <c r="C10" s="554">
        <v>0</v>
      </c>
      <c r="D10" s="554">
        <v>81</v>
      </c>
      <c r="E10" s="554">
        <v>97</v>
      </c>
      <c r="F10" s="554">
        <v>109</v>
      </c>
      <c r="G10" s="554">
        <v>147</v>
      </c>
      <c r="H10">
        <v>0</v>
      </c>
      <c r="I10" s="340"/>
      <c r="J10" s="340"/>
      <c r="K10" s="340"/>
      <c r="L10" s="340"/>
      <c r="M10" s="340"/>
      <c r="N10" s="340"/>
      <c r="O10" s="340"/>
      <c r="P10" s="340"/>
      <c r="Q10" s="340"/>
      <c r="S10" s="340"/>
      <c r="T10" s="340"/>
      <c r="U10" s="340"/>
      <c r="V10" s="340"/>
      <c r="W10" s="340"/>
      <c r="X10" s="340"/>
      <c r="Y10" s="340"/>
      <c r="Z10" s="340"/>
      <c r="AA10" s="340"/>
      <c r="AB10" s="340"/>
      <c r="AC10" s="340"/>
      <c r="AD10" s="340"/>
      <c r="AE10" s="340"/>
    </row>
    <row r="11" spans="1:31" ht="29.1" customHeight="1" thickBot="1" x14ac:dyDescent="0.25">
      <c r="A11" s="580">
        <v>4</v>
      </c>
      <c r="B11" s="114" t="s">
        <v>14</v>
      </c>
      <c r="C11" s="554">
        <v>0</v>
      </c>
      <c r="D11" s="554">
        <v>73</v>
      </c>
      <c r="E11" s="554">
        <v>92</v>
      </c>
      <c r="F11" s="554">
        <v>109</v>
      </c>
      <c r="G11" s="554">
        <v>147</v>
      </c>
      <c r="H11">
        <v>0</v>
      </c>
      <c r="I11" s="340"/>
      <c r="J11" s="340"/>
      <c r="K11" s="340"/>
      <c r="L11" s="340"/>
      <c r="M11" s="340"/>
      <c r="N11" s="340"/>
      <c r="O11" s="340"/>
      <c r="P11" s="340"/>
      <c r="Q11" s="340"/>
      <c r="S11" s="340"/>
      <c r="T11" s="340"/>
      <c r="U11" s="340"/>
      <c r="V11" s="340"/>
      <c r="W11" s="340"/>
      <c r="X11" s="340"/>
      <c r="Y11" s="340"/>
      <c r="Z11" s="340"/>
      <c r="AA11" s="340"/>
      <c r="AB11" s="340"/>
      <c r="AC11" s="340"/>
      <c r="AD11" s="340"/>
      <c r="AE11" s="340"/>
    </row>
    <row r="12" spans="1:31" ht="29.1" customHeight="1" thickBot="1" x14ac:dyDescent="0.25">
      <c r="A12" s="580">
        <v>5</v>
      </c>
      <c r="B12" s="58" t="s">
        <v>15</v>
      </c>
      <c r="C12" s="554">
        <v>0</v>
      </c>
      <c r="D12" s="554">
        <v>73</v>
      </c>
      <c r="E12" s="554">
        <v>91</v>
      </c>
      <c r="F12" s="554">
        <v>109</v>
      </c>
      <c r="G12" s="554">
        <v>147</v>
      </c>
      <c r="H12">
        <v>0</v>
      </c>
      <c r="I12" s="340"/>
      <c r="J12" s="340"/>
      <c r="K12" s="340"/>
      <c r="L12" s="340"/>
      <c r="M12" s="340"/>
      <c r="N12" s="340"/>
      <c r="O12" s="340"/>
      <c r="P12" s="340"/>
      <c r="Q12" s="340"/>
      <c r="S12" s="340"/>
      <c r="T12" s="340"/>
      <c r="U12" s="340"/>
      <c r="V12" s="340"/>
      <c r="W12" s="340"/>
      <c r="X12" s="340"/>
      <c r="Y12" s="340"/>
      <c r="Z12" s="340"/>
      <c r="AA12" s="340"/>
      <c r="AB12" s="340"/>
      <c r="AC12" s="340"/>
      <c r="AD12" s="340"/>
      <c r="AE12" s="340"/>
    </row>
    <row r="13" spans="1:31" ht="29.1" customHeight="1" thickBot="1" x14ac:dyDescent="0.25">
      <c r="A13" s="580">
        <v>6</v>
      </c>
      <c r="B13" s="114" t="s">
        <v>16</v>
      </c>
      <c r="C13" s="554">
        <v>0</v>
      </c>
      <c r="D13" s="554">
        <v>73</v>
      </c>
      <c r="E13" s="554">
        <v>92</v>
      </c>
      <c r="F13" s="554">
        <v>109</v>
      </c>
      <c r="G13" s="554">
        <v>147</v>
      </c>
      <c r="H13">
        <v>0</v>
      </c>
      <c r="I13" s="340"/>
      <c r="J13" s="340"/>
      <c r="K13" s="340"/>
      <c r="L13" s="340"/>
      <c r="M13" s="340"/>
      <c r="N13" s="340"/>
      <c r="O13" s="340"/>
      <c r="P13" s="340"/>
      <c r="Q13" s="340"/>
      <c r="S13" s="340"/>
      <c r="T13" s="340"/>
      <c r="U13" s="340"/>
      <c r="V13" s="340"/>
      <c r="W13" s="340"/>
      <c r="X13" s="340"/>
      <c r="Y13" s="340"/>
      <c r="Z13" s="340"/>
      <c r="AA13" s="340"/>
      <c r="AB13" s="340"/>
      <c r="AC13" s="340"/>
      <c r="AD13" s="340"/>
      <c r="AE13" s="340"/>
    </row>
    <row r="14" spans="1:31" ht="29.1" customHeight="1" thickBot="1" x14ac:dyDescent="0.25">
      <c r="A14" s="580">
        <v>7</v>
      </c>
      <c r="B14" s="114" t="s">
        <v>17</v>
      </c>
      <c r="C14" s="554">
        <v>0</v>
      </c>
      <c r="D14" s="554">
        <v>73</v>
      </c>
      <c r="E14" s="554">
        <v>92</v>
      </c>
      <c r="F14" s="554">
        <v>109</v>
      </c>
      <c r="G14" s="554">
        <v>147</v>
      </c>
      <c r="H14">
        <v>0</v>
      </c>
      <c r="I14" s="340"/>
      <c r="J14" s="340"/>
      <c r="K14" s="340"/>
      <c r="L14" s="340"/>
      <c r="M14" s="340"/>
      <c r="N14" s="340"/>
      <c r="O14" s="340"/>
      <c r="P14" s="340"/>
      <c r="Q14" s="340"/>
      <c r="S14" s="340"/>
      <c r="T14" s="340"/>
      <c r="U14" s="340"/>
      <c r="V14" s="340"/>
      <c r="W14" s="340"/>
      <c r="X14" s="340"/>
      <c r="Y14" s="340"/>
      <c r="Z14" s="340"/>
      <c r="AA14" s="340"/>
      <c r="AB14" s="340"/>
      <c r="AC14" s="340"/>
      <c r="AD14" s="340"/>
      <c r="AE14" s="340"/>
    </row>
    <row r="15" spans="1:31" s="1" customFormat="1" ht="29.1" customHeight="1" thickBot="1" x14ac:dyDescent="0.25">
      <c r="A15" s="618">
        <v>8</v>
      </c>
      <c r="B15" s="60" t="s">
        <v>18</v>
      </c>
      <c r="C15" s="554">
        <v>0</v>
      </c>
      <c r="D15" s="554">
        <v>67</v>
      </c>
      <c r="E15" s="554">
        <v>81</v>
      </c>
      <c r="F15" s="554">
        <v>102</v>
      </c>
      <c r="G15" s="554">
        <v>133</v>
      </c>
      <c r="H15" s="1">
        <v>0</v>
      </c>
      <c r="I15" s="340"/>
      <c r="J15" s="340"/>
      <c r="K15" s="340"/>
      <c r="L15" s="340"/>
      <c r="M15" s="340"/>
      <c r="N15" s="340"/>
      <c r="O15" s="340"/>
      <c r="P15" s="340"/>
      <c r="Q15" s="340"/>
      <c r="S15" s="340"/>
      <c r="T15" s="340"/>
      <c r="U15" s="340"/>
      <c r="V15" s="340"/>
      <c r="W15" s="340"/>
      <c r="X15" s="340"/>
      <c r="Y15" s="340"/>
      <c r="Z15" s="340"/>
      <c r="AA15" s="340"/>
      <c r="AB15" s="340"/>
      <c r="AC15" s="340"/>
      <c r="AD15" s="340"/>
      <c r="AE15" s="340"/>
    </row>
    <row r="16" spans="1:31" ht="29.1" customHeight="1" thickBot="1" x14ac:dyDescent="0.25">
      <c r="A16" s="45" t="s">
        <v>20</v>
      </c>
      <c r="B16" s="428" t="s">
        <v>21</v>
      </c>
      <c r="C16" s="414">
        <v>0</v>
      </c>
      <c r="D16" s="415">
        <v>0</v>
      </c>
      <c r="E16" s="415">
        <v>0</v>
      </c>
      <c r="F16" s="415">
        <v>0</v>
      </c>
      <c r="G16" s="416">
        <v>0</v>
      </c>
      <c r="H16">
        <v>0</v>
      </c>
      <c r="I16" s="340"/>
      <c r="J16" s="340"/>
      <c r="K16" s="340"/>
      <c r="L16" s="340"/>
      <c r="M16" s="340"/>
      <c r="N16" s="340"/>
      <c r="O16" s="340"/>
      <c r="P16" s="340"/>
      <c r="Q16" s="340"/>
      <c r="S16" s="340"/>
      <c r="T16" s="340"/>
      <c r="U16" s="340"/>
      <c r="V16" s="340"/>
      <c r="W16" s="340"/>
      <c r="X16" s="340"/>
      <c r="Y16" s="340"/>
      <c r="Z16" s="340"/>
      <c r="AA16" s="340"/>
      <c r="AB16" s="340"/>
      <c r="AC16" s="340"/>
      <c r="AD16" s="340"/>
      <c r="AE16" s="340"/>
    </row>
    <row r="17" spans="1:34" ht="29.1" customHeight="1" thickBot="1" x14ac:dyDescent="0.25">
      <c r="A17" s="6" t="s">
        <v>22</v>
      </c>
      <c r="B17" s="218" t="s">
        <v>23</v>
      </c>
      <c r="C17" s="554">
        <v>0</v>
      </c>
      <c r="D17" s="554">
        <v>109</v>
      </c>
      <c r="E17" s="554">
        <v>147</v>
      </c>
      <c r="F17" s="554">
        <v>183</v>
      </c>
      <c r="G17" s="554">
        <v>220</v>
      </c>
      <c r="H17">
        <v>0</v>
      </c>
      <c r="I17" s="340"/>
      <c r="J17" s="340"/>
      <c r="K17" s="340"/>
      <c r="L17" s="340"/>
      <c r="M17" s="340"/>
      <c r="N17" s="340"/>
      <c r="O17" s="340"/>
      <c r="P17" s="340"/>
      <c r="Q17" s="340"/>
      <c r="S17" s="340"/>
      <c r="T17" s="340"/>
      <c r="U17" s="340"/>
      <c r="V17" s="340"/>
      <c r="W17" s="340"/>
      <c r="X17" s="340"/>
      <c r="Y17" s="340"/>
      <c r="Z17" s="340"/>
      <c r="AA17" s="340"/>
      <c r="AB17" s="340"/>
      <c r="AC17" s="340"/>
      <c r="AD17" s="340"/>
      <c r="AE17" s="340"/>
    </row>
    <row r="18" spans="1:34" ht="29.1" customHeight="1" thickBot="1" x14ac:dyDescent="0.25">
      <c r="A18" s="8" t="s">
        <v>24</v>
      </c>
      <c r="B18" s="112" t="s">
        <v>123</v>
      </c>
      <c r="C18" s="554">
        <v>0</v>
      </c>
      <c r="D18" s="554">
        <v>256</v>
      </c>
      <c r="E18" s="554">
        <v>329</v>
      </c>
      <c r="F18" s="554">
        <v>441</v>
      </c>
      <c r="G18" s="554">
        <v>480</v>
      </c>
      <c r="H18">
        <v>0</v>
      </c>
      <c r="I18" s="340"/>
      <c r="J18" s="340"/>
      <c r="K18" s="340"/>
      <c r="L18" s="340"/>
      <c r="M18" s="340"/>
      <c r="N18" s="340"/>
      <c r="O18" s="340"/>
      <c r="P18" s="340"/>
      <c r="Q18" s="340"/>
      <c r="S18" s="340"/>
      <c r="T18" s="340"/>
      <c r="U18" s="340"/>
      <c r="V18" s="340"/>
      <c r="W18" s="340"/>
      <c r="X18" s="340"/>
      <c r="Y18" s="340"/>
      <c r="Z18" s="340"/>
      <c r="AA18" s="340"/>
      <c r="AB18" s="340"/>
      <c r="AC18" s="340"/>
      <c r="AD18" s="340"/>
      <c r="AE18" s="340"/>
    </row>
    <row r="19" spans="1:34" ht="30" customHeight="1" thickBot="1" x14ac:dyDescent="0.25">
      <c r="A19" s="580" t="s">
        <v>26</v>
      </c>
      <c r="B19" s="219" t="s">
        <v>124</v>
      </c>
      <c r="C19" s="554">
        <v>0</v>
      </c>
      <c r="D19" s="554">
        <v>109</v>
      </c>
      <c r="E19" s="554">
        <v>147</v>
      </c>
      <c r="F19" s="554">
        <v>220</v>
      </c>
      <c r="G19" s="554">
        <v>293</v>
      </c>
      <c r="H19">
        <v>0</v>
      </c>
      <c r="I19" s="340"/>
      <c r="J19" s="340"/>
      <c r="K19" s="340"/>
      <c r="L19" s="340"/>
      <c r="M19" s="340"/>
      <c r="N19" s="340"/>
      <c r="O19" s="340"/>
      <c r="P19" s="340"/>
      <c r="Q19" s="340"/>
      <c r="S19" s="340"/>
      <c r="T19" s="340"/>
      <c r="U19" s="340"/>
      <c r="V19" s="340"/>
      <c r="W19" s="340"/>
      <c r="X19" s="340"/>
      <c r="Y19" s="340"/>
      <c r="Z19" s="340"/>
      <c r="AA19" s="340"/>
      <c r="AB19" s="340"/>
      <c r="AC19" s="340"/>
      <c r="AD19" s="340"/>
      <c r="AE19" s="340"/>
    </row>
    <row r="20" spans="1:34" ht="29.1" customHeight="1" thickBot="1" x14ac:dyDescent="0.25">
      <c r="A20" s="6" t="s">
        <v>28</v>
      </c>
      <c r="B20" s="220" t="s">
        <v>125</v>
      </c>
      <c r="C20" s="554">
        <v>0</v>
      </c>
      <c r="D20" s="554">
        <v>73</v>
      </c>
      <c r="E20" s="554">
        <v>109</v>
      </c>
      <c r="F20" s="554">
        <v>147</v>
      </c>
      <c r="G20" s="554">
        <v>183</v>
      </c>
      <c r="H20">
        <v>0</v>
      </c>
      <c r="I20" s="340"/>
      <c r="J20" s="340"/>
      <c r="K20" s="340"/>
      <c r="L20" s="340"/>
      <c r="M20" s="340"/>
      <c r="N20" s="340"/>
      <c r="O20" s="340"/>
      <c r="P20" s="340"/>
      <c r="Q20" s="340"/>
      <c r="S20" s="340"/>
      <c r="T20" s="340"/>
      <c r="U20" s="340"/>
      <c r="V20" s="340"/>
      <c r="W20" s="340"/>
      <c r="X20" s="340"/>
      <c r="Y20" s="340"/>
      <c r="Z20" s="340"/>
      <c r="AA20" s="340"/>
      <c r="AB20" s="340"/>
      <c r="AC20" s="340"/>
      <c r="AD20" s="340"/>
      <c r="AE20" s="340"/>
    </row>
    <row r="21" spans="1:34" ht="29.1" customHeight="1" thickBot="1" x14ac:dyDescent="0.25">
      <c r="A21" s="8" t="s">
        <v>30</v>
      </c>
      <c r="B21" s="218" t="s">
        <v>126</v>
      </c>
      <c r="C21" s="554">
        <v>0</v>
      </c>
      <c r="D21" s="554">
        <v>109</v>
      </c>
      <c r="E21" s="554">
        <v>147</v>
      </c>
      <c r="F21" s="554">
        <v>183</v>
      </c>
      <c r="G21" s="554">
        <v>256</v>
      </c>
      <c r="H21">
        <v>0</v>
      </c>
      <c r="I21" s="340"/>
      <c r="J21" s="340"/>
      <c r="K21" s="340"/>
      <c r="L21" s="340"/>
      <c r="M21" s="340"/>
      <c r="N21" s="340"/>
      <c r="O21" s="340"/>
      <c r="P21" s="340"/>
      <c r="Q21" s="340"/>
      <c r="S21" s="340"/>
      <c r="T21" s="340"/>
      <c r="U21" s="340"/>
      <c r="V21" s="340"/>
      <c r="W21" s="340"/>
      <c r="X21" s="340"/>
      <c r="Y21" s="340"/>
      <c r="Z21" s="340"/>
      <c r="AA21" s="340"/>
      <c r="AB21" s="340"/>
      <c r="AC21" s="340"/>
      <c r="AD21" s="340"/>
      <c r="AE21" s="340"/>
    </row>
    <row r="22" spans="1:34" ht="40.5" customHeight="1" thickBot="1" x14ac:dyDescent="0.25">
      <c r="A22" s="580" t="s">
        <v>32</v>
      </c>
      <c r="B22" s="133" t="s">
        <v>127</v>
      </c>
      <c r="C22" s="554">
        <v>0</v>
      </c>
      <c r="D22" s="554">
        <v>73</v>
      </c>
      <c r="E22" s="554">
        <v>91</v>
      </c>
      <c r="F22" s="554">
        <v>133</v>
      </c>
      <c r="G22" s="554">
        <v>183</v>
      </c>
      <c r="H22">
        <v>0</v>
      </c>
      <c r="I22" s="340"/>
      <c r="J22" s="340"/>
      <c r="K22" s="340"/>
      <c r="L22" s="340"/>
      <c r="M22" s="340"/>
      <c r="N22" s="340"/>
      <c r="O22" s="340"/>
      <c r="P22" s="340"/>
      <c r="Q22" s="340"/>
      <c r="S22" s="340"/>
      <c r="T22" s="340"/>
      <c r="U22" s="340"/>
      <c r="V22" s="340"/>
      <c r="W22" s="340"/>
      <c r="X22" s="340"/>
      <c r="Y22" s="340"/>
      <c r="Z22" s="340"/>
      <c r="AA22" s="340"/>
      <c r="AB22" s="340"/>
      <c r="AC22" s="340"/>
      <c r="AD22" s="340"/>
      <c r="AE22" s="340"/>
    </row>
    <row r="23" spans="1:34" ht="84" customHeight="1" thickBot="1" x14ac:dyDescent="0.25">
      <c r="A23" s="6" t="s">
        <v>34</v>
      </c>
      <c r="B23" s="218" t="s">
        <v>128</v>
      </c>
      <c r="C23" s="554">
        <v>0</v>
      </c>
      <c r="D23" s="554">
        <v>67</v>
      </c>
      <c r="E23" s="554">
        <v>91</v>
      </c>
      <c r="F23" s="554">
        <v>133</v>
      </c>
      <c r="G23" s="554">
        <v>147</v>
      </c>
      <c r="H23">
        <v>0</v>
      </c>
      <c r="I23" s="340"/>
      <c r="J23" s="340"/>
      <c r="K23" s="340"/>
      <c r="L23" s="340"/>
      <c r="M23" s="340"/>
      <c r="N23" s="340"/>
      <c r="O23" s="340"/>
      <c r="P23" s="340"/>
      <c r="Q23" s="340"/>
      <c r="S23" s="340"/>
      <c r="T23" s="340"/>
      <c r="U23" s="340"/>
      <c r="V23" s="340"/>
      <c r="W23" s="340"/>
      <c r="X23" s="340"/>
      <c r="Y23" s="340"/>
      <c r="Z23" s="340"/>
      <c r="AA23" s="340"/>
      <c r="AB23" s="340"/>
      <c r="AC23" s="340"/>
      <c r="AD23" s="340"/>
      <c r="AE23" s="340"/>
    </row>
    <row r="24" spans="1:34" ht="47.25" customHeight="1" thickBot="1" x14ac:dyDescent="0.25">
      <c r="A24" s="8" t="s">
        <v>36</v>
      </c>
      <c r="B24" s="219" t="s">
        <v>35</v>
      </c>
      <c r="C24" s="554">
        <v>0</v>
      </c>
      <c r="D24" s="554">
        <v>67</v>
      </c>
      <c r="E24" s="554">
        <v>91</v>
      </c>
      <c r="F24" s="554">
        <v>133</v>
      </c>
      <c r="G24" s="554">
        <v>147</v>
      </c>
      <c r="H24">
        <v>0</v>
      </c>
      <c r="I24" s="340"/>
      <c r="J24" s="340"/>
      <c r="K24" s="340"/>
      <c r="L24" s="340"/>
      <c r="M24" s="340"/>
      <c r="N24" s="340"/>
      <c r="O24" s="340"/>
      <c r="P24" s="340"/>
      <c r="Q24" s="340"/>
      <c r="S24" s="340"/>
      <c r="T24" s="340"/>
      <c r="U24" s="340"/>
      <c r="V24" s="340"/>
      <c r="W24" s="340"/>
      <c r="X24" s="340"/>
      <c r="Y24" s="340"/>
      <c r="Z24" s="340"/>
      <c r="AA24" s="340"/>
      <c r="AB24" s="340"/>
      <c r="AC24" s="340"/>
      <c r="AD24" s="340"/>
      <c r="AE24" s="340"/>
    </row>
    <row r="25" spans="1:34" ht="40.5" customHeight="1" thickBot="1" x14ac:dyDescent="0.25">
      <c r="A25" s="580" t="s">
        <v>38</v>
      </c>
      <c r="B25" s="220" t="s">
        <v>37</v>
      </c>
      <c r="C25" s="554">
        <v>0</v>
      </c>
      <c r="D25" s="554">
        <v>67</v>
      </c>
      <c r="E25" s="554">
        <v>91</v>
      </c>
      <c r="F25" s="554">
        <v>133</v>
      </c>
      <c r="G25" s="554">
        <v>147</v>
      </c>
      <c r="H25">
        <v>0</v>
      </c>
      <c r="I25" s="340"/>
      <c r="J25" s="340"/>
      <c r="K25" s="340"/>
      <c r="L25" s="340"/>
      <c r="M25" s="340"/>
      <c r="N25" s="340"/>
      <c r="O25" s="340"/>
      <c r="P25" s="340"/>
      <c r="Q25" s="340"/>
      <c r="S25" s="340"/>
      <c r="T25" s="340"/>
      <c r="U25" s="340"/>
      <c r="V25" s="340"/>
      <c r="W25" s="340"/>
      <c r="X25" s="340"/>
      <c r="Y25" s="340"/>
      <c r="Z25" s="340"/>
      <c r="AA25" s="340"/>
      <c r="AB25" s="340"/>
      <c r="AC25" s="340"/>
      <c r="AD25" s="340"/>
      <c r="AE25" s="340"/>
    </row>
    <row r="26" spans="1:34" ht="59.25" customHeight="1" thickBot="1" x14ac:dyDescent="0.25">
      <c r="A26" s="6" t="s">
        <v>40</v>
      </c>
      <c r="B26" s="221" t="s">
        <v>39</v>
      </c>
      <c r="C26" s="554">
        <v>0</v>
      </c>
      <c r="D26" s="554">
        <v>67</v>
      </c>
      <c r="E26" s="554">
        <v>91</v>
      </c>
      <c r="F26" s="554">
        <v>133</v>
      </c>
      <c r="G26" s="554">
        <v>147</v>
      </c>
      <c r="H26">
        <v>0</v>
      </c>
      <c r="I26" s="340"/>
      <c r="J26" s="340"/>
      <c r="K26" s="340"/>
      <c r="L26" s="340"/>
      <c r="M26" s="340"/>
      <c r="N26" s="340"/>
      <c r="O26" s="340"/>
      <c r="P26" s="340"/>
      <c r="Q26" s="340"/>
      <c r="S26" s="340"/>
      <c r="T26" s="340"/>
      <c r="U26" s="340"/>
      <c r="V26" s="340"/>
      <c r="W26" s="340"/>
      <c r="X26" s="340"/>
      <c r="Y26" s="340"/>
      <c r="Z26" s="340"/>
      <c r="AA26" s="340"/>
      <c r="AB26" s="340"/>
      <c r="AC26" s="340"/>
      <c r="AD26" s="340"/>
      <c r="AE26" s="340"/>
    </row>
    <row r="27" spans="1:34" ht="29.1" customHeight="1" thickBot="1" x14ac:dyDescent="0.25">
      <c r="A27" s="8" t="s">
        <v>42</v>
      </c>
      <c r="B27" s="218" t="s">
        <v>41</v>
      </c>
      <c r="C27" s="554">
        <v>0</v>
      </c>
      <c r="D27" s="554">
        <v>60</v>
      </c>
      <c r="E27" s="554">
        <v>73</v>
      </c>
      <c r="F27" s="554">
        <v>92</v>
      </c>
      <c r="G27" s="554">
        <v>109</v>
      </c>
      <c r="H27">
        <v>0</v>
      </c>
      <c r="I27" s="340"/>
      <c r="J27" s="340"/>
      <c r="K27" s="340"/>
      <c r="L27" s="340"/>
      <c r="M27" s="340"/>
      <c r="N27" s="340"/>
      <c r="O27" s="340"/>
      <c r="P27" s="340"/>
      <c r="Q27" s="340"/>
      <c r="S27" s="340"/>
      <c r="T27" s="340"/>
      <c r="U27" s="340"/>
      <c r="V27" s="340"/>
      <c r="W27" s="340"/>
      <c r="X27" s="340"/>
      <c r="Y27" s="340"/>
      <c r="Z27" s="340"/>
      <c r="AA27" s="340"/>
      <c r="AB27" s="340"/>
      <c r="AC27" s="340"/>
      <c r="AD27" s="340"/>
      <c r="AE27" s="340"/>
    </row>
    <row r="28" spans="1:34" ht="45.75" customHeight="1" thickBot="1" x14ac:dyDescent="0.25">
      <c r="A28" s="6" t="s">
        <v>44</v>
      </c>
      <c r="B28" s="220" t="s">
        <v>43</v>
      </c>
      <c r="C28" s="554">
        <v>0</v>
      </c>
      <c r="D28" s="554">
        <v>60</v>
      </c>
      <c r="E28" s="554">
        <v>73</v>
      </c>
      <c r="F28" s="554">
        <v>92</v>
      </c>
      <c r="G28" s="554">
        <v>109</v>
      </c>
      <c r="H28">
        <v>0</v>
      </c>
      <c r="I28" s="340"/>
      <c r="J28" s="340"/>
      <c r="K28" s="340"/>
      <c r="L28" s="340"/>
      <c r="M28" s="340"/>
      <c r="N28" s="340"/>
      <c r="O28" s="340"/>
      <c r="P28" s="340"/>
      <c r="Q28" s="340"/>
      <c r="S28" s="340"/>
      <c r="T28" s="340"/>
      <c r="U28" s="340"/>
      <c r="V28" s="340"/>
      <c r="W28" s="340"/>
      <c r="X28" s="340"/>
      <c r="Y28" s="340"/>
      <c r="Z28" s="340"/>
      <c r="AA28" s="340"/>
      <c r="AB28" s="340"/>
      <c r="AC28" s="340"/>
      <c r="AD28" s="340"/>
      <c r="AE28" s="340"/>
    </row>
    <row r="29" spans="1:34" ht="36" customHeight="1" thickBot="1" x14ac:dyDescent="0.25">
      <c r="A29" s="581" t="s">
        <v>46</v>
      </c>
      <c r="B29" s="258" t="s">
        <v>129</v>
      </c>
      <c r="C29" s="549">
        <v>0</v>
      </c>
      <c r="D29" s="301">
        <v>109</v>
      </c>
      <c r="E29" s="301">
        <v>133</v>
      </c>
      <c r="F29" s="301">
        <v>147</v>
      </c>
      <c r="G29" s="301">
        <v>183</v>
      </c>
      <c r="H29">
        <v>0</v>
      </c>
      <c r="I29" s="340"/>
      <c r="J29" s="340"/>
      <c r="K29" s="340"/>
      <c r="L29" s="340"/>
      <c r="M29" s="340"/>
      <c r="N29" s="340"/>
      <c r="O29" s="340"/>
      <c r="P29" s="340"/>
      <c r="Q29" s="340"/>
      <c r="S29" s="340"/>
      <c r="T29" s="340"/>
      <c r="U29" s="340"/>
      <c r="V29" s="340"/>
      <c r="W29" s="340"/>
      <c r="X29" s="340"/>
      <c r="Y29" s="340"/>
      <c r="Z29" s="340"/>
      <c r="AA29" s="340"/>
      <c r="AB29" s="340"/>
      <c r="AC29" s="340"/>
      <c r="AD29" s="340"/>
      <c r="AE29" s="340"/>
    </row>
    <row r="30" spans="1:34" s="2" customFormat="1" ht="65.25" customHeight="1" thickBot="1" x14ac:dyDescent="0.25">
      <c r="A30" s="6" t="s">
        <v>48</v>
      </c>
      <c r="B30" s="93" t="s">
        <v>47</v>
      </c>
      <c r="C30" s="554">
        <v>0</v>
      </c>
      <c r="D30" s="554">
        <v>67</v>
      </c>
      <c r="E30" s="554">
        <v>91</v>
      </c>
      <c r="F30" s="554">
        <v>109</v>
      </c>
      <c r="G30" s="554">
        <v>147</v>
      </c>
      <c r="I30" s="340"/>
      <c r="J30" s="340"/>
      <c r="K30" s="340"/>
      <c r="L30" s="340"/>
      <c r="M30" s="340"/>
      <c r="N30" s="340"/>
      <c r="O30" s="340"/>
      <c r="P30" s="340"/>
      <c r="Q30" s="340"/>
      <c r="V30" s="6"/>
      <c r="W30" s="93"/>
      <c r="X30" s="75"/>
      <c r="Y30" s="75"/>
      <c r="Z30" s="75"/>
      <c r="AA30" s="75"/>
      <c r="AB30" s="75"/>
      <c r="AD30" s="341"/>
      <c r="AE30" s="341"/>
      <c r="AF30" s="341"/>
      <c r="AG30" s="341"/>
      <c r="AH30" s="341"/>
    </row>
    <row r="31" spans="1:34" ht="24.75" customHeight="1" thickBot="1" x14ac:dyDescent="0.25">
      <c r="A31" s="580" t="s">
        <v>50</v>
      </c>
      <c r="B31" s="220" t="s">
        <v>49</v>
      </c>
      <c r="C31" s="554">
        <v>0</v>
      </c>
      <c r="D31" s="554">
        <v>147</v>
      </c>
      <c r="E31" s="554">
        <v>183</v>
      </c>
      <c r="F31" s="554">
        <v>256</v>
      </c>
      <c r="G31" s="554">
        <v>293</v>
      </c>
      <c r="I31" s="340"/>
      <c r="J31" s="340"/>
      <c r="K31" s="340"/>
      <c r="L31" s="340"/>
      <c r="M31" s="340"/>
      <c r="N31" s="340"/>
      <c r="O31" s="340"/>
      <c r="P31" s="340"/>
      <c r="Q31" s="340"/>
      <c r="V31" s="580"/>
      <c r="W31" s="220"/>
      <c r="X31" s="69"/>
      <c r="Y31" s="69"/>
      <c r="Z31" s="69"/>
      <c r="AA31" s="69"/>
      <c r="AB31" s="69"/>
      <c r="AD31" s="341"/>
      <c r="AE31" s="341"/>
      <c r="AF31" s="341"/>
      <c r="AG31" s="341"/>
      <c r="AH31" s="341"/>
    </row>
    <row r="32" spans="1:34" ht="32.25" customHeight="1" thickBot="1" x14ac:dyDescent="0.25">
      <c r="A32" s="6" t="s">
        <v>52</v>
      </c>
      <c r="B32" s="357" t="s">
        <v>130</v>
      </c>
      <c r="C32" s="301">
        <v>0</v>
      </c>
      <c r="D32" s="301">
        <v>147</v>
      </c>
      <c r="E32" s="301">
        <v>183</v>
      </c>
      <c r="F32" s="301">
        <v>256</v>
      </c>
      <c r="G32" s="301">
        <v>293</v>
      </c>
      <c r="I32" s="340"/>
      <c r="J32" s="340"/>
      <c r="K32" s="340"/>
      <c r="L32" s="340"/>
      <c r="M32" s="340"/>
      <c r="N32" s="340"/>
      <c r="O32" s="340"/>
      <c r="P32" s="340"/>
      <c r="Q32" s="340"/>
      <c r="V32" s="6"/>
      <c r="W32" s="220"/>
      <c r="X32" s="42"/>
      <c r="Y32" s="42"/>
      <c r="Z32" s="42"/>
      <c r="AA32" s="42"/>
      <c r="AB32" s="42"/>
      <c r="AD32" s="341"/>
      <c r="AE32" s="341"/>
      <c r="AF32" s="341"/>
      <c r="AG32" s="341"/>
      <c r="AH32" s="341"/>
    </row>
    <row r="33" spans="1:47" ht="32.25" customHeight="1" thickBot="1" x14ac:dyDescent="0.25">
      <c r="A33" s="8"/>
      <c r="B33" s="354"/>
      <c r="C33" s="355"/>
      <c r="D33" s="343"/>
      <c r="E33" s="343"/>
      <c r="F33" s="343"/>
      <c r="G33" s="356"/>
      <c r="I33" s="341"/>
      <c r="J33" s="341"/>
      <c r="K33" s="341"/>
      <c r="L33" s="341"/>
      <c r="M33" s="341"/>
      <c r="V33" s="580"/>
      <c r="W33" s="220"/>
      <c r="X33" s="576"/>
      <c r="Y33" s="577"/>
      <c r="Z33" s="577"/>
      <c r="AA33" s="577"/>
      <c r="AB33" s="578"/>
      <c r="AD33" s="341"/>
      <c r="AE33" s="341"/>
      <c r="AF33" s="341"/>
      <c r="AG33" s="341"/>
      <c r="AH33" s="341"/>
    </row>
    <row r="34" spans="1:47" s="83" customFormat="1" ht="32.25" customHeight="1" thickBot="1" x14ac:dyDescent="0.25">
      <c r="A34" s="654" t="s">
        <v>0</v>
      </c>
      <c r="B34" s="655" t="s">
        <v>1</v>
      </c>
      <c r="C34" s="660" t="s">
        <v>154</v>
      </c>
      <c r="D34" s="622"/>
      <c r="E34" s="622"/>
      <c r="F34" s="622"/>
      <c r="G34" s="624"/>
      <c r="I34" s="417"/>
      <c r="J34" s="417"/>
      <c r="K34" s="417"/>
      <c r="L34" s="417"/>
      <c r="M34" s="417"/>
      <c r="V34" s="584"/>
      <c r="W34" s="221"/>
      <c r="X34" s="418"/>
      <c r="Y34" s="419"/>
      <c r="Z34" s="419"/>
      <c r="AA34" s="419"/>
      <c r="AB34" s="420"/>
      <c r="AD34" s="417"/>
      <c r="AE34" s="417"/>
      <c r="AF34" s="417"/>
      <c r="AG34" s="417"/>
      <c r="AH34" s="417"/>
    </row>
    <row r="35" spans="1:47" s="83" customFormat="1" ht="32.25" customHeight="1" thickBot="1" x14ac:dyDescent="0.25">
      <c r="A35" s="627"/>
      <c r="B35" s="627"/>
      <c r="C35" s="663" t="s">
        <v>4</v>
      </c>
      <c r="D35" s="622"/>
      <c r="E35" s="622"/>
      <c r="F35" s="622"/>
      <c r="G35" s="624"/>
      <c r="I35" s="417"/>
      <c r="J35" s="417"/>
      <c r="K35" s="417"/>
      <c r="L35" s="417"/>
      <c r="M35" s="417"/>
      <c r="V35" s="584"/>
      <c r="W35" s="221"/>
      <c r="X35" s="418"/>
      <c r="Y35" s="419"/>
      <c r="Z35" s="419"/>
      <c r="AA35" s="419"/>
      <c r="AB35" s="420"/>
      <c r="AD35" s="417"/>
      <c r="AE35" s="417"/>
      <c r="AF35" s="417"/>
      <c r="AG35" s="417"/>
      <c r="AH35" s="417"/>
    </row>
    <row r="36" spans="1:47" s="83" customFormat="1" ht="32.25" customHeight="1" thickBot="1" x14ac:dyDescent="0.25">
      <c r="A36" s="628"/>
      <c r="B36" s="628"/>
      <c r="C36" s="421" t="s">
        <v>119</v>
      </c>
      <c r="D36" s="421" t="s">
        <v>120</v>
      </c>
      <c r="E36" s="421" t="s">
        <v>121</v>
      </c>
      <c r="F36" s="422" t="s">
        <v>155</v>
      </c>
      <c r="G36" s="423" t="s">
        <v>156</v>
      </c>
      <c r="I36" s="417"/>
      <c r="J36" s="417"/>
      <c r="K36" s="417"/>
      <c r="L36" s="417"/>
      <c r="M36" s="417"/>
      <c r="V36" s="584"/>
      <c r="W36" s="221"/>
      <c r="X36" s="418"/>
      <c r="Y36" s="419"/>
      <c r="Z36" s="419"/>
      <c r="AA36" s="419"/>
      <c r="AB36" s="420"/>
      <c r="AD36" s="417"/>
      <c r="AE36" s="417"/>
      <c r="AF36" s="417"/>
      <c r="AG36" s="417"/>
      <c r="AH36" s="417"/>
    </row>
    <row r="37" spans="1:47" ht="26.25" customHeight="1" thickBot="1" x14ac:dyDescent="0.25">
      <c r="A37" s="48" t="s">
        <v>54</v>
      </c>
      <c r="B37" s="49" t="s">
        <v>55</v>
      </c>
      <c r="C37" s="659" t="s">
        <v>10</v>
      </c>
      <c r="D37" s="622"/>
      <c r="E37" s="622"/>
      <c r="F37" s="622"/>
      <c r="G37" s="624"/>
      <c r="I37" s="341"/>
      <c r="J37" s="341"/>
      <c r="K37" s="341"/>
      <c r="L37" s="341"/>
      <c r="M37" s="341"/>
      <c r="V37" s="580"/>
      <c r="W37" s="220"/>
      <c r="X37" s="576"/>
      <c r="Y37" s="577"/>
      <c r="Z37" s="577"/>
      <c r="AA37" s="577"/>
      <c r="AB37" s="578"/>
      <c r="AD37" s="341"/>
      <c r="AE37" s="341"/>
      <c r="AF37" s="341"/>
      <c r="AG37" s="341"/>
      <c r="AH37" s="341"/>
    </row>
    <row r="38" spans="1:47" ht="67.5" customHeight="1" thickBot="1" x14ac:dyDescent="0.25">
      <c r="A38" s="580">
        <v>1</v>
      </c>
      <c r="B38" s="591" t="s">
        <v>56</v>
      </c>
      <c r="C38" s="554">
        <v>50</v>
      </c>
      <c r="D38" s="554">
        <v>60</v>
      </c>
      <c r="E38" s="554">
        <v>73</v>
      </c>
      <c r="F38" s="554">
        <v>91</v>
      </c>
      <c r="G38" s="554">
        <v>109</v>
      </c>
      <c r="I38" s="341"/>
      <c r="J38" s="341"/>
      <c r="K38" s="341"/>
      <c r="L38" s="341"/>
      <c r="M38" s="341"/>
      <c r="O38" s="340"/>
      <c r="P38" s="340"/>
      <c r="Q38" s="340"/>
      <c r="R38" s="340"/>
      <c r="S38" s="340"/>
      <c r="V38" s="580"/>
      <c r="W38" s="591"/>
      <c r="X38" s="42"/>
      <c r="Y38" s="42"/>
      <c r="Z38" s="42"/>
      <c r="AA38" s="42"/>
      <c r="AB38" s="42"/>
      <c r="AD38" s="341"/>
      <c r="AE38" s="341"/>
      <c r="AF38" s="341"/>
      <c r="AG38" s="341"/>
      <c r="AH38" s="341"/>
    </row>
    <row r="39" spans="1:47" ht="70.5" customHeight="1" thickBot="1" x14ac:dyDescent="0.25">
      <c r="A39" s="6">
        <v>2</v>
      </c>
      <c r="B39" s="218" t="s">
        <v>135</v>
      </c>
      <c r="C39" s="554">
        <v>56</v>
      </c>
      <c r="D39" s="554">
        <v>67</v>
      </c>
      <c r="E39" s="554">
        <v>91</v>
      </c>
      <c r="F39" s="554">
        <v>109</v>
      </c>
      <c r="G39" s="554">
        <v>147</v>
      </c>
      <c r="I39" s="341"/>
      <c r="J39" s="341"/>
      <c r="K39" s="341"/>
      <c r="L39" s="341"/>
      <c r="M39" s="341"/>
      <c r="O39" s="340"/>
      <c r="P39" s="340"/>
      <c r="Q39" s="340"/>
      <c r="R39" s="340"/>
      <c r="S39" s="340"/>
      <c r="V39" s="6"/>
      <c r="W39" s="218"/>
      <c r="X39" s="42"/>
      <c r="Y39" s="42"/>
      <c r="Z39" s="42"/>
      <c r="AA39" s="42"/>
      <c r="AB39" s="42"/>
      <c r="AD39" s="341"/>
      <c r="AE39" s="341"/>
      <c r="AF39" s="341"/>
      <c r="AG39" s="341"/>
      <c r="AH39" s="341"/>
    </row>
    <row r="40" spans="1:47" ht="103.5" customHeight="1" thickBot="1" x14ac:dyDescent="0.25">
      <c r="A40" s="580">
        <v>3</v>
      </c>
      <c r="B40" s="222" t="s">
        <v>136</v>
      </c>
      <c r="C40" s="554">
        <v>50</v>
      </c>
      <c r="D40" s="554">
        <v>60</v>
      </c>
      <c r="E40" s="554">
        <v>73</v>
      </c>
      <c r="F40" s="554">
        <v>91</v>
      </c>
      <c r="G40" s="554">
        <v>109</v>
      </c>
      <c r="I40" s="341"/>
      <c r="J40" s="341"/>
      <c r="K40" s="341"/>
      <c r="L40" s="341"/>
      <c r="M40" s="341"/>
      <c r="O40" s="340"/>
      <c r="P40" s="340"/>
      <c r="Q40" s="340"/>
      <c r="R40" s="340"/>
      <c r="S40" s="340"/>
      <c r="V40" s="6"/>
      <c r="W40" s="222"/>
      <c r="X40" s="42"/>
      <c r="Y40" s="42"/>
      <c r="Z40" s="42"/>
      <c r="AA40" s="42"/>
      <c r="AB40" s="42"/>
      <c r="AD40" s="341"/>
      <c r="AE40" s="341"/>
      <c r="AF40" s="341"/>
      <c r="AG40" s="341"/>
      <c r="AH40" s="341"/>
    </row>
    <row r="41" spans="1:47" ht="29.1" customHeight="1" thickBot="1" x14ac:dyDescent="0.25">
      <c r="A41" s="6">
        <v>4</v>
      </c>
      <c r="B41" s="220" t="s">
        <v>157</v>
      </c>
      <c r="C41" s="554">
        <v>77</v>
      </c>
      <c r="D41" s="554">
        <v>91</v>
      </c>
      <c r="E41" s="554">
        <v>106</v>
      </c>
      <c r="F41" s="554">
        <v>133</v>
      </c>
      <c r="G41" s="554">
        <v>157</v>
      </c>
      <c r="I41" s="341"/>
      <c r="J41" s="341"/>
      <c r="K41" s="341"/>
      <c r="L41" s="341"/>
      <c r="M41" s="341"/>
      <c r="O41" s="340"/>
      <c r="P41" s="340"/>
      <c r="Q41" s="340"/>
      <c r="R41" s="340"/>
      <c r="S41" s="340"/>
      <c r="V41" s="584"/>
      <c r="W41" s="220"/>
      <c r="X41" s="75"/>
      <c r="Y41" s="75"/>
      <c r="Z41" s="75"/>
      <c r="AA41" s="75"/>
      <c r="AB41" s="75"/>
      <c r="AD41" s="341"/>
      <c r="AE41" s="341"/>
      <c r="AF41" s="341"/>
      <c r="AG41" s="341"/>
      <c r="AH41" s="341"/>
    </row>
    <row r="42" spans="1:47" s="83" customFormat="1" ht="29.1" customHeight="1" thickBot="1" x14ac:dyDescent="0.25">
      <c r="A42" s="580">
        <v>5</v>
      </c>
      <c r="B42" s="119" t="s">
        <v>61</v>
      </c>
      <c r="C42" s="554">
        <v>50</v>
      </c>
      <c r="D42" s="554">
        <v>67</v>
      </c>
      <c r="E42" s="554">
        <v>91</v>
      </c>
      <c r="F42" s="554">
        <v>109</v>
      </c>
      <c r="G42" s="554">
        <v>133</v>
      </c>
      <c r="H42" s="194"/>
      <c r="I42" s="341"/>
      <c r="J42" s="341"/>
      <c r="K42" s="341"/>
      <c r="L42" s="341"/>
      <c r="M42" s="341"/>
      <c r="N42" s="194"/>
      <c r="O42" s="340"/>
      <c r="P42" s="340"/>
      <c r="Q42" s="340"/>
      <c r="R42" s="340"/>
      <c r="S42" s="340"/>
      <c r="T42" s="194"/>
      <c r="U42" s="194"/>
      <c r="V42" s="580"/>
      <c r="W42" s="119"/>
      <c r="X42" s="42"/>
      <c r="Y42" s="42"/>
      <c r="Z42" s="42"/>
      <c r="AA42" s="42"/>
      <c r="AB42" s="42"/>
      <c r="AC42" s="194"/>
      <c r="AD42" s="341"/>
      <c r="AE42" s="341"/>
      <c r="AF42" s="341"/>
      <c r="AG42" s="341"/>
      <c r="AH42" s="341"/>
      <c r="AI42" s="194"/>
      <c r="AJ42" s="194"/>
      <c r="AK42" s="194"/>
      <c r="AL42" s="194"/>
      <c r="AM42" s="194"/>
      <c r="AN42" s="194"/>
      <c r="AO42" s="194"/>
      <c r="AP42" s="194"/>
      <c r="AQ42" s="194"/>
      <c r="AR42" s="194"/>
      <c r="AS42" s="194"/>
      <c r="AT42" s="194"/>
      <c r="AU42" s="194"/>
    </row>
    <row r="43" spans="1:47" ht="29.1" customHeight="1" thickBot="1" x14ac:dyDescent="0.25">
      <c r="A43" s="6">
        <v>6</v>
      </c>
      <c r="B43" s="119" t="s">
        <v>138</v>
      </c>
      <c r="C43" s="554">
        <v>67</v>
      </c>
      <c r="D43" s="554">
        <v>83</v>
      </c>
      <c r="E43" s="554">
        <v>97</v>
      </c>
      <c r="F43" s="554">
        <v>118</v>
      </c>
      <c r="G43" s="554">
        <v>133</v>
      </c>
      <c r="H43" s="194"/>
      <c r="I43" s="341"/>
      <c r="J43" s="341"/>
      <c r="K43" s="341"/>
      <c r="L43" s="341"/>
      <c r="M43" s="341"/>
      <c r="N43" s="194"/>
      <c r="O43" s="340"/>
      <c r="P43" s="340"/>
      <c r="Q43" s="340"/>
      <c r="R43" s="340"/>
      <c r="S43" s="340"/>
      <c r="T43" s="194"/>
      <c r="U43" s="194"/>
      <c r="V43" s="580"/>
      <c r="W43" s="119"/>
      <c r="X43" s="42"/>
      <c r="Y43" s="42"/>
      <c r="Z43" s="42"/>
      <c r="AA43" s="42"/>
      <c r="AB43" s="75"/>
      <c r="AC43" s="194"/>
      <c r="AD43" s="341"/>
      <c r="AE43" s="341"/>
      <c r="AF43" s="341"/>
      <c r="AG43" s="341"/>
      <c r="AH43" s="341"/>
      <c r="AI43" s="194"/>
      <c r="AJ43" s="194"/>
      <c r="AK43" s="194"/>
      <c r="AL43" s="194"/>
      <c r="AM43" s="194"/>
      <c r="AN43" s="194"/>
      <c r="AO43" s="194"/>
      <c r="AP43" s="194"/>
      <c r="AQ43" s="194"/>
      <c r="AR43" s="194"/>
      <c r="AS43" s="194"/>
      <c r="AT43" s="194"/>
      <c r="AU43" s="194"/>
    </row>
    <row r="44" spans="1:47" ht="29.1" customHeight="1" thickBot="1" x14ac:dyDescent="0.25">
      <c r="A44" s="260">
        <v>7</v>
      </c>
      <c r="B44" s="118" t="s">
        <v>64</v>
      </c>
      <c r="C44" s="311">
        <v>77</v>
      </c>
      <c r="D44" s="554">
        <v>87</v>
      </c>
      <c r="E44" s="554">
        <v>109</v>
      </c>
      <c r="F44" s="554">
        <v>118</v>
      </c>
      <c r="G44" s="554">
        <v>157</v>
      </c>
      <c r="H44" s="194"/>
      <c r="I44" s="341"/>
      <c r="J44" s="341"/>
      <c r="K44" s="341"/>
      <c r="L44" s="341"/>
      <c r="M44" s="341"/>
      <c r="N44" s="194"/>
      <c r="O44" s="340"/>
      <c r="P44" s="340"/>
      <c r="Q44" s="340"/>
      <c r="R44" s="340"/>
      <c r="S44" s="340"/>
      <c r="T44" s="194"/>
      <c r="U44" s="194"/>
      <c r="V44" s="580"/>
      <c r="W44" s="259"/>
      <c r="X44" s="42"/>
      <c r="Y44" s="42"/>
      <c r="Z44" s="42"/>
      <c r="AA44" s="42"/>
      <c r="AB44" s="75"/>
      <c r="AC44" s="194"/>
      <c r="AD44" s="341"/>
      <c r="AE44" s="341"/>
      <c r="AF44" s="341"/>
      <c r="AG44" s="341"/>
      <c r="AH44" s="341"/>
      <c r="AI44" s="194"/>
      <c r="AJ44" s="194"/>
      <c r="AK44" s="194"/>
      <c r="AL44" s="194"/>
      <c r="AM44" s="194"/>
      <c r="AN44" s="194"/>
      <c r="AO44" s="194"/>
      <c r="AP44" s="194"/>
      <c r="AQ44" s="194"/>
      <c r="AR44" s="194"/>
      <c r="AS44" s="194"/>
      <c r="AT44" s="194"/>
      <c r="AU44" s="194"/>
    </row>
    <row r="45" spans="1:47" ht="51" customHeight="1" thickBot="1" x14ac:dyDescent="0.25">
      <c r="A45" s="580">
        <v>8</v>
      </c>
      <c r="B45" s="261" t="s">
        <v>139</v>
      </c>
      <c r="C45" s="554">
        <v>67</v>
      </c>
      <c r="D45" s="554">
        <v>81</v>
      </c>
      <c r="E45" s="554">
        <v>102</v>
      </c>
      <c r="F45" s="554">
        <v>109</v>
      </c>
      <c r="G45" s="554">
        <v>133</v>
      </c>
      <c r="I45" s="341"/>
      <c r="J45" s="341"/>
      <c r="K45" s="341"/>
      <c r="L45" s="341"/>
      <c r="M45" s="341"/>
      <c r="O45" s="340"/>
      <c r="P45" s="340"/>
      <c r="Q45" s="340"/>
      <c r="R45" s="340"/>
      <c r="S45" s="340"/>
      <c r="V45" s="6"/>
      <c r="W45" s="230"/>
      <c r="X45" s="42"/>
      <c r="Y45" s="42"/>
      <c r="Z45" s="42"/>
      <c r="AA45" s="42"/>
      <c r="AB45" s="42"/>
      <c r="AD45" s="341"/>
      <c r="AE45" s="341"/>
      <c r="AF45" s="341"/>
      <c r="AG45" s="341"/>
      <c r="AH45" s="341"/>
    </row>
    <row r="46" spans="1:47" ht="30.75" customHeight="1" thickBot="1" x14ac:dyDescent="0.25">
      <c r="A46" s="6">
        <v>9</v>
      </c>
      <c r="B46" s="221" t="s">
        <v>66</v>
      </c>
      <c r="C46" s="554">
        <v>50</v>
      </c>
      <c r="D46" s="554">
        <v>60</v>
      </c>
      <c r="E46" s="554">
        <v>73</v>
      </c>
      <c r="F46" s="554">
        <v>91</v>
      </c>
      <c r="G46" s="554">
        <v>109</v>
      </c>
      <c r="I46" s="341"/>
      <c r="J46" s="341"/>
      <c r="K46" s="341"/>
      <c r="L46" s="341"/>
      <c r="M46" s="341"/>
      <c r="O46" s="340"/>
      <c r="P46" s="340"/>
      <c r="Q46" s="340"/>
      <c r="R46" s="340"/>
      <c r="S46" s="340"/>
      <c r="V46" s="580"/>
      <c r="W46" s="221"/>
      <c r="X46" s="42"/>
      <c r="Y46" s="42"/>
      <c r="Z46" s="42"/>
      <c r="AA46" s="42"/>
      <c r="AB46" s="42"/>
      <c r="AD46" s="341"/>
      <c r="AE46" s="341"/>
      <c r="AF46" s="341"/>
      <c r="AG46" s="341"/>
      <c r="AH46" s="341"/>
    </row>
    <row r="47" spans="1:47" ht="54" customHeight="1" thickBot="1" x14ac:dyDescent="0.25">
      <c r="A47" s="580">
        <v>10</v>
      </c>
      <c r="B47" s="220" t="s">
        <v>140</v>
      </c>
      <c r="C47" s="554">
        <v>50</v>
      </c>
      <c r="D47" s="554">
        <v>60</v>
      </c>
      <c r="E47" s="554">
        <v>73</v>
      </c>
      <c r="F47" s="554">
        <v>91</v>
      </c>
      <c r="G47" s="554">
        <v>109</v>
      </c>
      <c r="I47" s="341"/>
      <c r="J47" s="341"/>
      <c r="K47" s="341"/>
      <c r="L47" s="341"/>
      <c r="M47" s="341"/>
      <c r="O47" s="340"/>
      <c r="P47" s="340"/>
      <c r="Q47" s="340"/>
      <c r="R47" s="340"/>
      <c r="S47" s="340"/>
      <c r="V47" s="580"/>
      <c r="W47" s="220"/>
      <c r="X47" s="42"/>
      <c r="Y47" s="42"/>
      <c r="Z47" s="42"/>
      <c r="AA47" s="42"/>
      <c r="AB47" s="42"/>
      <c r="AD47" s="341"/>
      <c r="AE47" s="341"/>
      <c r="AF47" s="341"/>
      <c r="AG47" s="341"/>
      <c r="AH47" s="341"/>
    </row>
    <row r="48" spans="1:47" ht="29.1" customHeight="1" thickBot="1" x14ac:dyDescent="0.25">
      <c r="A48" s="6">
        <v>11</v>
      </c>
      <c r="B48" s="220" t="s">
        <v>67</v>
      </c>
      <c r="C48" s="554">
        <v>50</v>
      </c>
      <c r="D48" s="554">
        <v>67</v>
      </c>
      <c r="E48" s="554">
        <v>91</v>
      </c>
      <c r="F48" s="554">
        <v>109</v>
      </c>
      <c r="G48" s="554">
        <v>133</v>
      </c>
      <c r="I48" s="341"/>
      <c r="J48" s="341"/>
      <c r="K48" s="341"/>
      <c r="L48" s="341"/>
      <c r="M48" s="341"/>
      <c r="O48" s="340"/>
      <c r="P48" s="340"/>
      <c r="Q48" s="340"/>
      <c r="R48" s="340"/>
      <c r="S48" s="340"/>
      <c r="V48" s="580"/>
      <c r="W48" s="220"/>
      <c r="X48" s="42"/>
      <c r="Y48" s="42"/>
      <c r="Z48" s="42"/>
      <c r="AA48" s="42"/>
      <c r="AB48" s="75"/>
      <c r="AD48" s="341"/>
      <c r="AE48" s="341"/>
      <c r="AF48" s="341"/>
      <c r="AG48" s="341"/>
      <c r="AH48" s="341"/>
    </row>
    <row r="49" spans="1:34" s="83" customFormat="1" ht="54.75" customHeight="1" thickBot="1" x14ac:dyDescent="0.25">
      <c r="A49" s="580">
        <v>12</v>
      </c>
      <c r="B49" s="220" t="s">
        <v>141</v>
      </c>
      <c r="C49" s="554">
        <v>50</v>
      </c>
      <c r="D49" s="554">
        <v>67</v>
      </c>
      <c r="E49" s="554">
        <v>91</v>
      </c>
      <c r="F49" s="554">
        <v>109</v>
      </c>
      <c r="G49" s="554">
        <v>133</v>
      </c>
      <c r="H49" s="194"/>
      <c r="I49" s="341"/>
      <c r="J49" s="341"/>
      <c r="K49" s="341"/>
      <c r="L49" s="341"/>
      <c r="M49" s="341"/>
      <c r="N49" s="194"/>
      <c r="O49" s="340"/>
      <c r="P49" s="340"/>
      <c r="Q49" s="340"/>
      <c r="R49" s="340"/>
      <c r="S49" s="340"/>
      <c r="T49" s="194"/>
      <c r="U49" s="194"/>
      <c r="V49" s="580"/>
      <c r="W49" s="220"/>
      <c r="X49" s="42"/>
      <c r="Y49" s="42"/>
      <c r="Z49" s="42"/>
      <c r="AA49" s="42"/>
      <c r="AB49" s="42"/>
      <c r="AC49" s="194"/>
      <c r="AD49" s="341"/>
      <c r="AE49" s="341"/>
      <c r="AF49" s="341"/>
      <c r="AG49" s="341"/>
      <c r="AH49" s="341"/>
    </row>
    <row r="50" spans="1:34" ht="29.1" customHeight="1" thickBot="1" x14ac:dyDescent="0.25">
      <c r="A50" s="6">
        <v>13</v>
      </c>
      <c r="B50" s="220" t="s">
        <v>69</v>
      </c>
      <c r="C50" s="554">
        <v>67</v>
      </c>
      <c r="D50" s="554">
        <v>81</v>
      </c>
      <c r="E50" s="554">
        <v>102</v>
      </c>
      <c r="F50" s="554">
        <v>109</v>
      </c>
      <c r="G50" s="554">
        <v>147</v>
      </c>
      <c r="H50" s="194"/>
      <c r="I50" s="341"/>
      <c r="J50" s="341"/>
      <c r="K50" s="341"/>
      <c r="L50" s="341"/>
      <c r="M50" s="341"/>
      <c r="N50" s="194"/>
      <c r="O50" s="340"/>
      <c r="P50" s="340"/>
      <c r="Q50" s="340"/>
      <c r="R50" s="340"/>
      <c r="S50" s="340"/>
      <c r="T50" s="194"/>
      <c r="U50" s="194"/>
      <c r="V50" s="580"/>
      <c r="W50" s="220"/>
      <c r="X50" s="42"/>
      <c r="Y50" s="42"/>
      <c r="Z50" s="42"/>
      <c r="AA50" s="42"/>
      <c r="AB50" s="75"/>
      <c r="AC50" s="194"/>
      <c r="AD50" s="341"/>
      <c r="AE50" s="341"/>
      <c r="AF50" s="341"/>
      <c r="AG50" s="341"/>
      <c r="AH50" s="341"/>
    </row>
    <row r="51" spans="1:34" ht="32.25" customHeight="1" thickBot="1" x14ac:dyDescent="0.25">
      <c r="A51" s="580">
        <v>14</v>
      </c>
      <c r="B51" s="119" t="s">
        <v>70</v>
      </c>
      <c r="C51" s="554">
        <v>67</v>
      </c>
      <c r="D51" s="554">
        <v>91</v>
      </c>
      <c r="E51" s="554">
        <v>102</v>
      </c>
      <c r="F51" s="554">
        <v>109</v>
      </c>
      <c r="G51" s="554">
        <v>147</v>
      </c>
      <c r="I51" s="341"/>
      <c r="J51" s="341"/>
      <c r="K51" s="341"/>
      <c r="L51" s="341"/>
      <c r="M51" s="341"/>
      <c r="O51" s="340"/>
      <c r="P51" s="340"/>
      <c r="Q51" s="340"/>
      <c r="R51" s="340"/>
      <c r="S51" s="340"/>
      <c r="V51" s="584"/>
      <c r="W51" s="119"/>
      <c r="X51" s="75"/>
      <c r="Y51" s="75"/>
      <c r="Z51" s="75"/>
      <c r="AA51" s="75"/>
      <c r="AB51" s="75"/>
      <c r="AD51" s="341"/>
      <c r="AE51" s="341"/>
      <c r="AF51" s="341"/>
      <c r="AG51" s="341"/>
      <c r="AH51" s="341"/>
    </row>
    <row r="52" spans="1:34" ht="38.25" customHeight="1" thickBot="1" x14ac:dyDescent="0.25">
      <c r="A52" s="6">
        <v>15</v>
      </c>
      <c r="B52" s="218" t="s">
        <v>71</v>
      </c>
      <c r="C52" s="301">
        <v>50</v>
      </c>
      <c r="D52" s="301">
        <v>60</v>
      </c>
      <c r="E52" s="301">
        <v>73</v>
      </c>
      <c r="F52" s="301">
        <v>91</v>
      </c>
      <c r="G52" s="301">
        <v>109</v>
      </c>
      <c r="I52" s="341"/>
      <c r="J52" s="341"/>
      <c r="K52" s="341"/>
      <c r="L52" s="341"/>
      <c r="M52" s="341"/>
      <c r="O52" s="340"/>
      <c r="P52" s="340"/>
      <c r="Q52" s="340"/>
      <c r="R52" s="340"/>
      <c r="S52" s="340"/>
      <c r="V52" s="6"/>
      <c r="W52" s="218"/>
      <c r="X52" s="42"/>
      <c r="Y52" s="42"/>
      <c r="Z52" s="42"/>
      <c r="AA52" s="42"/>
      <c r="AB52" s="42"/>
      <c r="AD52" s="341"/>
      <c r="AE52" s="341"/>
      <c r="AF52" s="341"/>
      <c r="AG52" s="341"/>
      <c r="AH52" s="341"/>
    </row>
    <row r="53" spans="1:34" ht="23.1" customHeight="1" thickBot="1" x14ac:dyDescent="0.3">
      <c r="A53" s="15"/>
      <c r="B53" s="15"/>
      <c r="C53" s="316"/>
      <c r="D53" s="316"/>
      <c r="E53" s="316"/>
      <c r="F53" s="316"/>
      <c r="G53" s="316"/>
      <c r="I53" s="341"/>
      <c r="J53" s="341"/>
      <c r="K53" s="341"/>
      <c r="L53" s="341"/>
      <c r="M53" s="341"/>
      <c r="O53" s="340"/>
      <c r="P53" s="340"/>
      <c r="Q53" s="340"/>
      <c r="R53" s="340"/>
      <c r="S53" s="340"/>
      <c r="V53" s="15"/>
      <c r="W53" s="15"/>
      <c r="X53" s="15"/>
      <c r="Y53" s="15"/>
      <c r="Z53" s="15"/>
      <c r="AA53" s="15"/>
      <c r="AB53" s="15"/>
    </row>
    <row r="54" spans="1:34" s="5" customFormat="1" ht="29.1" customHeight="1" thickBot="1" x14ac:dyDescent="0.25">
      <c r="A54" s="650" t="s">
        <v>0</v>
      </c>
      <c r="B54" s="652" t="s">
        <v>1</v>
      </c>
      <c r="C54" s="653" t="s">
        <v>154</v>
      </c>
      <c r="D54" s="622"/>
      <c r="E54" s="622"/>
      <c r="F54" s="622"/>
      <c r="G54" s="624"/>
      <c r="I54" s="341"/>
      <c r="J54" s="341"/>
      <c r="K54" s="341"/>
      <c r="L54" s="341"/>
      <c r="M54" s="341"/>
      <c r="O54" s="340"/>
      <c r="P54" s="340"/>
      <c r="Q54" s="340"/>
      <c r="R54" s="340"/>
      <c r="S54" s="340"/>
      <c r="V54" s="236" t="s">
        <v>0</v>
      </c>
      <c r="W54" s="582" t="s">
        <v>1</v>
      </c>
      <c r="X54" s="239" t="s">
        <v>154</v>
      </c>
      <c r="Y54" s="556"/>
      <c r="Z54" s="556"/>
      <c r="AA54" s="556"/>
      <c r="AB54" s="557"/>
    </row>
    <row r="55" spans="1:34" s="5" customFormat="1" ht="29.1" customHeight="1" thickBot="1" x14ac:dyDescent="0.25">
      <c r="A55" s="627"/>
      <c r="B55" s="627"/>
      <c r="C55" s="658" t="s">
        <v>4</v>
      </c>
      <c r="D55" s="622"/>
      <c r="E55" s="622"/>
      <c r="F55" s="622"/>
      <c r="G55" s="624"/>
      <c r="I55" s="341"/>
      <c r="J55" s="341"/>
      <c r="K55" s="341"/>
      <c r="L55" s="341"/>
      <c r="M55" s="341"/>
      <c r="O55" s="340"/>
      <c r="P55" s="340"/>
      <c r="Q55" s="340"/>
      <c r="R55" s="340"/>
      <c r="S55" s="340"/>
      <c r="V55" s="237"/>
      <c r="W55" s="555"/>
      <c r="X55" s="558" t="s">
        <v>4</v>
      </c>
      <c r="Y55" s="559"/>
      <c r="Z55" s="559"/>
      <c r="AA55" s="559"/>
      <c r="AB55" s="560"/>
    </row>
    <row r="56" spans="1:34" ht="29.1" customHeight="1" thickBot="1" x14ac:dyDescent="0.25">
      <c r="A56" s="628"/>
      <c r="B56" s="628"/>
      <c r="C56" s="312" t="s">
        <v>119</v>
      </c>
      <c r="D56" s="312" t="s">
        <v>120</v>
      </c>
      <c r="E56" s="312" t="s">
        <v>121</v>
      </c>
      <c r="F56" s="309" t="s">
        <v>155</v>
      </c>
      <c r="G56" s="310" t="s">
        <v>156</v>
      </c>
      <c r="I56" s="341"/>
      <c r="J56" s="341"/>
      <c r="K56" s="341"/>
      <c r="L56" s="341"/>
      <c r="M56" s="341"/>
      <c r="O56" s="340"/>
      <c r="P56" s="340"/>
      <c r="Q56" s="340"/>
      <c r="R56" s="340"/>
      <c r="S56" s="340"/>
      <c r="V56" s="238"/>
      <c r="W56" s="583"/>
      <c r="X56" s="17" t="s">
        <v>119</v>
      </c>
      <c r="Y56" s="17" t="s">
        <v>120</v>
      </c>
      <c r="Z56" s="17" t="s">
        <v>121</v>
      </c>
      <c r="AA56" s="18" t="s">
        <v>155</v>
      </c>
      <c r="AB56" s="19" t="s">
        <v>156</v>
      </c>
    </row>
    <row r="57" spans="1:34" ht="29.1" customHeight="1" thickBot="1" x14ac:dyDescent="0.25">
      <c r="A57" s="428" t="s">
        <v>74</v>
      </c>
      <c r="B57" s="557" t="s">
        <v>75</v>
      </c>
      <c r="C57" s="659" t="s">
        <v>10</v>
      </c>
      <c r="D57" s="622"/>
      <c r="E57" s="622"/>
      <c r="F57" s="622"/>
      <c r="G57" s="624"/>
      <c r="I57" s="341"/>
      <c r="J57" s="341"/>
      <c r="K57" s="341"/>
      <c r="L57" s="341"/>
      <c r="M57" s="341"/>
      <c r="O57" s="340"/>
      <c r="P57" s="340"/>
      <c r="Q57" s="340"/>
      <c r="R57" s="340"/>
      <c r="S57" s="340"/>
      <c r="V57" s="428" t="s">
        <v>74</v>
      </c>
      <c r="W57" s="557" t="s">
        <v>75</v>
      </c>
      <c r="X57" s="562" t="s">
        <v>10</v>
      </c>
      <c r="Y57" s="563"/>
      <c r="Z57" s="563"/>
      <c r="AA57" s="563"/>
      <c r="AB57" s="564"/>
    </row>
    <row r="58" spans="1:34" ht="314.25" customHeight="1" thickBot="1" x14ac:dyDescent="0.25">
      <c r="A58" s="589" t="s">
        <v>22</v>
      </c>
      <c r="B58" s="223" t="s">
        <v>158</v>
      </c>
      <c r="C58" s="572">
        <v>91</v>
      </c>
      <c r="D58" s="572">
        <v>102</v>
      </c>
      <c r="E58" s="572">
        <v>118</v>
      </c>
      <c r="F58" s="313">
        <v>164</v>
      </c>
      <c r="G58" s="573">
        <v>183</v>
      </c>
      <c r="I58" s="341"/>
      <c r="J58" s="341"/>
      <c r="K58" s="341"/>
      <c r="L58" s="341"/>
      <c r="M58" s="341"/>
      <c r="O58" s="340"/>
      <c r="P58" s="340"/>
      <c r="Q58" s="340"/>
      <c r="R58" s="340"/>
      <c r="S58" s="340"/>
      <c r="V58" s="589"/>
      <c r="W58" s="223"/>
      <c r="X58" s="562"/>
      <c r="Y58" s="563"/>
      <c r="Z58" s="563"/>
      <c r="AA58" s="563"/>
      <c r="AB58" s="564"/>
      <c r="AD58" s="340"/>
      <c r="AE58" s="340"/>
      <c r="AF58" s="340"/>
      <c r="AG58" s="340"/>
      <c r="AH58" s="340"/>
    </row>
    <row r="59" spans="1:34" ht="51.75" customHeight="1" thickBot="1" x14ac:dyDescent="0.25">
      <c r="A59" s="589" t="s">
        <v>24</v>
      </c>
      <c r="B59" s="223" t="s">
        <v>77</v>
      </c>
      <c r="C59" s="554">
        <v>91</v>
      </c>
      <c r="D59" s="554">
        <v>102</v>
      </c>
      <c r="E59" s="554">
        <v>118</v>
      </c>
      <c r="F59" s="329">
        <v>164</v>
      </c>
      <c r="G59" s="329">
        <v>183</v>
      </c>
      <c r="I59" s="341"/>
      <c r="J59" s="341"/>
      <c r="K59" s="341"/>
      <c r="L59" s="341"/>
      <c r="M59" s="341"/>
      <c r="N59" s="328"/>
      <c r="O59" s="340"/>
      <c r="P59" s="340"/>
      <c r="Q59" s="340"/>
      <c r="R59" s="340"/>
      <c r="S59" s="340"/>
      <c r="V59" s="589"/>
      <c r="W59" s="223"/>
      <c r="X59" s="75"/>
      <c r="Y59" s="75"/>
      <c r="Z59" s="75"/>
      <c r="AA59" s="75"/>
      <c r="AB59" s="75"/>
      <c r="AD59" s="340"/>
      <c r="AE59" s="340"/>
      <c r="AF59" s="340"/>
      <c r="AG59" s="340"/>
      <c r="AH59" s="340"/>
    </row>
    <row r="60" spans="1:34" ht="39.75" customHeight="1" thickBot="1" x14ac:dyDescent="0.25">
      <c r="A60" s="589" t="s">
        <v>26</v>
      </c>
      <c r="B60" s="224" t="s">
        <v>144</v>
      </c>
      <c r="C60" s="554">
        <v>73</v>
      </c>
      <c r="D60" s="554">
        <v>81</v>
      </c>
      <c r="E60" s="554">
        <v>97</v>
      </c>
      <c r="F60" s="554">
        <v>113</v>
      </c>
      <c r="G60" s="554">
        <v>118</v>
      </c>
      <c r="I60" s="341"/>
      <c r="J60" s="341"/>
      <c r="K60" s="341"/>
      <c r="L60" s="341"/>
      <c r="M60" s="341"/>
      <c r="O60" s="340"/>
      <c r="P60" s="340"/>
      <c r="Q60" s="340"/>
      <c r="R60" s="340"/>
      <c r="S60" s="340"/>
      <c r="V60" s="589"/>
      <c r="W60" s="224"/>
      <c r="X60" s="42"/>
      <c r="Y60" s="42"/>
      <c r="Z60" s="42"/>
      <c r="AA60" s="42"/>
      <c r="AB60" s="42"/>
      <c r="AD60" s="340"/>
      <c r="AE60" s="340"/>
      <c r="AF60" s="340"/>
      <c r="AG60" s="340"/>
      <c r="AH60" s="340"/>
    </row>
    <row r="61" spans="1:34" ht="29.1" customHeight="1" thickBot="1" x14ac:dyDescent="0.25">
      <c r="A61" s="589" t="s">
        <v>28</v>
      </c>
      <c r="B61" s="224" t="s">
        <v>88</v>
      </c>
      <c r="C61" s="554">
        <v>101</v>
      </c>
      <c r="D61" s="554">
        <v>118</v>
      </c>
      <c r="E61" s="554">
        <v>133</v>
      </c>
      <c r="F61" s="554">
        <v>168</v>
      </c>
      <c r="G61" s="554">
        <v>193</v>
      </c>
      <c r="I61" s="341"/>
      <c r="J61" s="341"/>
      <c r="K61" s="341"/>
      <c r="L61" s="341"/>
      <c r="M61" s="341"/>
      <c r="O61" s="340"/>
      <c r="P61" s="340"/>
      <c r="Q61" s="340"/>
      <c r="R61" s="340"/>
      <c r="S61" s="340"/>
      <c r="V61" s="589"/>
      <c r="W61" s="224"/>
      <c r="X61" s="42"/>
      <c r="Y61" s="42"/>
      <c r="Z61" s="42"/>
      <c r="AA61" s="42"/>
      <c r="AB61" s="42"/>
      <c r="AD61" s="340"/>
      <c r="AE61" s="340"/>
      <c r="AF61" s="340"/>
      <c r="AG61" s="340"/>
      <c r="AH61" s="340"/>
    </row>
    <row r="62" spans="1:34" ht="33.75" customHeight="1" thickBot="1" x14ac:dyDescent="0.25">
      <c r="A62" s="589" t="s">
        <v>30</v>
      </c>
      <c r="B62" s="224" t="s">
        <v>159</v>
      </c>
      <c r="C62" s="554">
        <v>92</v>
      </c>
      <c r="D62" s="554">
        <v>106</v>
      </c>
      <c r="E62" s="554">
        <v>119</v>
      </c>
      <c r="F62" s="554">
        <v>150</v>
      </c>
      <c r="G62" s="554">
        <v>185</v>
      </c>
      <c r="I62" s="341"/>
      <c r="J62" s="341"/>
      <c r="K62" s="341"/>
      <c r="L62" s="341"/>
      <c r="M62" s="341"/>
      <c r="O62" s="340"/>
      <c r="P62" s="340"/>
      <c r="Q62" s="340"/>
      <c r="R62" s="340"/>
      <c r="S62" s="340"/>
      <c r="V62" s="589"/>
      <c r="W62" s="224"/>
      <c r="X62" s="42"/>
      <c r="Y62" s="42"/>
      <c r="Z62" s="42"/>
      <c r="AA62" s="42"/>
      <c r="AB62" s="75"/>
      <c r="AD62" s="340"/>
      <c r="AE62" s="340"/>
      <c r="AF62" s="340"/>
      <c r="AG62" s="340"/>
      <c r="AH62" s="340"/>
    </row>
    <row r="63" spans="1:34" ht="46.5" customHeight="1" thickBot="1" x14ac:dyDescent="0.25">
      <c r="A63" s="589" t="s">
        <v>32</v>
      </c>
      <c r="B63" s="225" t="s">
        <v>80</v>
      </c>
      <c r="C63" s="554">
        <v>73</v>
      </c>
      <c r="D63" s="554">
        <v>91</v>
      </c>
      <c r="E63" s="554">
        <v>102</v>
      </c>
      <c r="F63" s="554">
        <v>118</v>
      </c>
      <c r="G63" s="554">
        <v>164</v>
      </c>
      <c r="I63" s="341"/>
      <c r="J63" s="341"/>
      <c r="K63" s="341"/>
      <c r="L63" s="341"/>
      <c r="M63" s="341"/>
      <c r="O63" s="340"/>
      <c r="P63" s="340"/>
      <c r="Q63" s="340"/>
      <c r="R63" s="340"/>
      <c r="S63" s="340"/>
      <c r="V63" s="589"/>
      <c r="W63" s="225"/>
      <c r="X63" s="42"/>
      <c r="Y63" s="42"/>
      <c r="Z63" s="42"/>
      <c r="AA63" s="42"/>
      <c r="AB63" s="42"/>
      <c r="AD63" s="340"/>
      <c r="AE63" s="340"/>
      <c r="AF63" s="340"/>
      <c r="AG63" s="340"/>
      <c r="AH63" s="340"/>
    </row>
    <row r="64" spans="1:34" ht="57" customHeight="1" thickBot="1" x14ac:dyDescent="0.25">
      <c r="A64" s="589" t="s">
        <v>34</v>
      </c>
      <c r="B64" s="224" t="s">
        <v>81</v>
      </c>
      <c r="C64" s="554">
        <v>73</v>
      </c>
      <c r="D64" s="554">
        <v>81</v>
      </c>
      <c r="E64" s="554">
        <v>97</v>
      </c>
      <c r="F64" s="554">
        <v>113</v>
      </c>
      <c r="G64" s="554">
        <v>118</v>
      </c>
      <c r="I64" s="341"/>
      <c r="J64" s="341"/>
      <c r="K64" s="341"/>
      <c r="L64" s="341"/>
      <c r="M64" s="341"/>
      <c r="O64" s="340"/>
      <c r="P64" s="340"/>
      <c r="Q64" s="340"/>
      <c r="R64" s="340"/>
      <c r="S64" s="340"/>
      <c r="V64" s="589"/>
      <c r="W64" s="224"/>
      <c r="X64" s="42"/>
      <c r="Y64" s="42"/>
      <c r="Z64" s="42"/>
      <c r="AA64" s="42"/>
      <c r="AB64" s="75"/>
      <c r="AD64" s="340"/>
      <c r="AE64" s="340"/>
      <c r="AF64" s="340"/>
      <c r="AG64" s="340"/>
      <c r="AH64" s="340"/>
    </row>
    <row r="65" spans="1:34" ht="57.75" customHeight="1" thickBot="1" x14ac:dyDescent="0.3">
      <c r="A65" s="589" t="s">
        <v>36</v>
      </c>
      <c r="B65" s="226" t="s">
        <v>146</v>
      </c>
      <c r="C65" s="554">
        <v>73</v>
      </c>
      <c r="D65" s="554">
        <v>81</v>
      </c>
      <c r="E65" s="554">
        <v>97</v>
      </c>
      <c r="F65" s="554">
        <v>113</v>
      </c>
      <c r="G65" s="554">
        <v>118</v>
      </c>
      <c r="I65" s="341"/>
      <c r="J65" s="341"/>
      <c r="K65" s="341"/>
      <c r="L65" s="341"/>
      <c r="M65" s="341"/>
      <c r="O65" s="340"/>
      <c r="P65" s="340"/>
      <c r="Q65" s="340"/>
      <c r="R65" s="340"/>
      <c r="S65" s="340"/>
      <c r="V65" s="589"/>
      <c r="W65" s="226"/>
      <c r="X65" s="75"/>
      <c r="Y65" s="75"/>
      <c r="Z65" s="75"/>
      <c r="AA65" s="75"/>
      <c r="AB65" s="75"/>
      <c r="AD65" s="340"/>
      <c r="AE65" s="340"/>
      <c r="AF65" s="340"/>
      <c r="AG65" s="340"/>
      <c r="AH65" s="340"/>
    </row>
    <row r="66" spans="1:34" ht="46.5" customHeight="1" thickBot="1" x14ac:dyDescent="0.25">
      <c r="A66" s="589" t="s">
        <v>38</v>
      </c>
      <c r="B66" s="223" t="s">
        <v>83</v>
      </c>
      <c r="C66" s="554">
        <v>97</v>
      </c>
      <c r="D66" s="554">
        <v>109</v>
      </c>
      <c r="E66" s="554">
        <v>133</v>
      </c>
      <c r="F66" s="554">
        <v>200</v>
      </c>
      <c r="G66" s="554">
        <v>220</v>
      </c>
      <c r="I66" s="341"/>
      <c r="J66" s="341"/>
      <c r="K66" s="341"/>
      <c r="L66" s="341"/>
      <c r="M66" s="341"/>
      <c r="O66" s="340"/>
      <c r="P66" s="340"/>
      <c r="Q66" s="340"/>
      <c r="R66" s="340"/>
      <c r="S66" s="340"/>
      <c r="V66" s="589"/>
      <c r="W66" s="223"/>
      <c r="X66" s="75"/>
      <c r="Y66" s="75"/>
      <c r="Z66" s="75"/>
      <c r="AA66" s="75"/>
      <c r="AB66" s="75"/>
      <c r="AD66" s="340"/>
      <c r="AE66" s="340"/>
      <c r="AF66" s="340"/>
      <c r="AG66" s="340"/>
      <c r="AH66" s="340"/>
    </row>
    <row r="67" spans="1:34" ht="29.1" customHeight="1" thickBot="1" x14ac:dyDescent="0.25">
      <c r="A67" s="589" t="s">
        <v>40</v>
      </c>
      <c r="B67" s="223" t="s">
        <v>84</v>
      </c>
      <c r="C67" s="554">
        <v>97</v>
      </c>
      <c r="D67" s="554">
        <v>127</v>
      </c>
      <c r="E67" s="554">
        <v>147</v>
      </c>
      <c r="F67" s="554">
        <v>183</v>
      </c>
      <c r="G67" s="554">
        <v>220</v>
      </c>
      <c r="I67" s="341"/>
      <c r="J67" s="341"/>
      <c r="K67" s="341"/>
      <c r="L67" s="341"/>
      <c r="M67" s="341"/>
      <c r="O67" s="340"/>
      <c r="P67" s="340"/>
      <c r="Q67" s="340"/>
      <c r="R67" s="340"/>
      <c r="S67" s="340"/>
      <c r="V67" s="589"/>
      <c r="W67" s="223"/>
      <c r="X67" s="75"/>
      <c r="Y67" s="75"/>
      <c r="Z67" s="75"/>
      <c r="AA67" s="75"/>
      <c r="AB67" s="75"/>
      <c r="AD67" s="340"/>
      <c r="AE67" s="340"/>
      <c r="AF67" s="340"/>
      <c r="AG67" s="340"/>
      <c r="AH67" s="340"/>
    </row>
    <row r="68" spans="1:34" ht="41.25" customHeight="1" thickBot="1" x14ac:dyDescent="0.25">
      <c r="A68" s="589" t="s">
        <v>42</v>
      </c>
      <c r="B68" s="223" t="s">
        <v>86</v>
      </c>
      <c r="C68" s="554">
        <v>73</v>
      </c>
      <c r="D68" s="554">
        <v>91</v>
      </c>
      <c r="E68" s="554">
        <v>102</v>
      </c>
      <c r="F68" s="554">
        <v>118</v>
      </c>
      <c r="G68" s="554">
        <v>164</v>
      </c>
      <c r="I68" s="341"/>
      <c r="J68" s="341"/>
      <c r="K68" s="341"/>
      <c r="L68" s="341"/>
      <c r="M68" s="341"/>
      <c r="O68" s="340"/>
      <c r="P68" s="340"/>
      <c r="Q68" s="340"/>
      <c r="R68" s="340"/>
      <c r="S68" s="340"/>
      <c r="V68" s="589"/>
      <c r="W68" s="223"/>
      <c r="X68" s="75"/>
      <c r="Y68" s="42"/>
      <c r="Z68" s="42"/>
      <c r="AA68" s="42"/>
      <c r="AB68" s="42"/>
      <c r="AD68" s="340"/>
      <c r="AE68" s="340"/>
      <c r="AF68" s="340"/>
      <c r="AG68" s="340"/>
      <c r="AH68" s="340"/>
    </row>
    <row r="69" spans="1:34" ht="72" customHeight="1" thickBot="1" x14ac:dyDescent="0.25">
      <c r="A69" s="589" t="s">
        <v>44</v>
      </c>
      <c r="B69" s="218" t="s">
        <v>160</v>
      </c>
      <c r="C69" s="554">
        <v>50</v>
      </c>
      <c r="D69" s="554">
        <v>60</v>
      </c>
      <c r="E69" s="554">
        <v>73</v>
      </c>
      <c r="F69" s="554">
        <v>91</v>
      </c>
      <c r="G69" s="554">
        <v>109</v>
      </c>
      <c r="I69" s="341"/>
      <c r="J69" s="341"/>
      <c r="K69" s="341"/>
      <c r="L69" s="341"/>
      <c r="M69" s="341"/>
      <c r="O69" s="340"/>
      <c r="P69" s="340"/>
      <c r="Q69" s="340"/>
      <c r="R69" s="340"/>
      <c r="S69" s="340"/>
      <c r="V69" s="589"/>
      <c r="W69" s="218"/>
      <c r="X69" s="42"/>
      <c r="Y69" s="42"/>
      <c r="Z69" s="42"/>
      <c r="AA69" s="42"/>
      <c r="AB69" s="42"/>
      <c r="AD69" s="340"/>
      <c r="AE69" s="340"/>
      <c r="AF69" s="340"/>
      <c r="AG69" s="340"/>
      <c r="AH69" s="340"/>
    </row>
    <row r="70" spans="1:34" ht="56.25" customHeight="1" thickBot="1" x14ac:dyDescent="0.25">
      <c r="A70" s="589" t="s">
        <v>46</v>
      </c>
      <c r="B70" s="110" t="s">
        <v>148</v>
      </c>
      <c r="C70" s="554">
        <v>101</v>
      </c>
      <c r="D70" s="554">
        <v>118</v>
      </c>
      <c r="E70" s="554">
        <v>133</v>
      </c>
      <c r="F70" s="554">
        <v>168</v>
      </c>
      <c r="G70" s="554">
        <v>193</v>
      </c>
      <c r="I70" s="341"/>
      <c r="J70" s="341"/>
      <c r="K70" s="341"/>
      <c r="L70" s="341"/>
      <c r="M70" s="341"/>
      <c r="O70" s="340"/>
      <c r="P70" s="340"/>
      <c r="Q70" s="340"/>
      <c r="R70" s="340"/>
      <c r="S70" s="340"/>
      <c r="V70" s="589"/>
      <c r="W70" s="110"/>
      <c r="X70" s="75"/>
      <c r="Y70" s="75"/>
      <c r="Z70" s="75"/>
      <c r="AA70" s="75"/>
      <c r="AB70" s="75"/>
      <c r="AD70" s="340"/>
      <c r="AE70" s="340"/>
      <c r="AF70" s="340"/>
      <c r="AG70" s="340"/>
      <c r="AH70" s="340"/>
    </row>
    <row r="71" spans="1:34" s="5" customFormat="1" ht="29.1" customHeight="1" thickBot="1" x14ac:dyDescent="0.25">
      <c r="A71" s="650" t="s">
        <v>0</v>
      </c>
      <c r="B71" s="652" t="s">
        <v>1</v>
      </c>
      <c r="C71" s="653" t="s">
        <v>154</v>
      </c>
      <c r="D71" s="622"/>
      <c r="E71" s="622"/>
      <c r="F71" s="622"/>
      <c r="G71" s="624"/>
      <c r="I71" s="341"/>
      <c r="J71" s="341"/>
      <c r="K71" s="341"/>
      <c r="L71" s="341"/>
      <c r="M71" s="341"/>
      <c r="O71" s="340"/>
      <c r="P71" s="340"/>
      <c r="Q71" s="340"/>
      <c r="R71" s="340"/>
      <c r="S71" s="340"/>
      <c r="V71" s="236" t="s">
        <v>0</v>
      </c>
      <c r="W71" s="582" t="s">
        <v>1</v>
      </c>
      <c r="X71" s="239" t="s">
        <v>154</v>
      </c>
      <c r="Y71" s="556"/>
      <c r="Z71" s="556"/>
      <c r="AA71" s="556"/>
      <c r="AB71" s="557"/>
    </row>
    <row r="72" spans="1:34" s="5" customFormat="1" ht="29.1" customHeight="1" thickBot="1" x14ac:dyDescent="0.25">
      <c r="A72" s="627"/>
      <c r="B72" s="627"/>
      <c r="C72" s="658" t="s">
        <v>4</v>
      </c>
      <c r="D72" s="622"/>
      <c r="E72" s="622"/>
      <c r="F72" s="622"/>
      <c r="G72" s="624"/>
      <c r="I72" s="341"/>
      <c r="J72" s="341"/>
      <c r="K72" s="341"/>
      <c r="L72" s="341"/>
      <c r="M72" s="341"/>
      <c r="O72" s="340"/>
      <c r="P72" s="340"/>
      <c r="Q72" s="340"/>
      <c r="R72" s="340"/>
      <c r="S72" s="340"/>
      <c r="V72" s="237"/>
      <c r="W72" s="555"/>
      <c r="X72" s="558" t="s">
        <v>4</v>
      </c>
      <c r="Y72" s="559"/>
      <c r="Z72" s="559"/>
      <c r="AA72" s="559"/>
      <c r="AB72" s="560"/>
    </row>
    <row r="73" spans="1:34" ht="29.1" customHeight="1" thickBot="1" x14ac:dyDescent="0.25">
      <c r="A73" s="628"/>
      <c r="B73" s="628"/>
      <c r="C73" s="312" t="s">
        <v>119</v>
      </c>
      <c r="D73" s="312" t="s">
        <v>120</v>
      </c>
      <c r="E73" s="312" t="s">
        <v>121</v>
      </c>
      <c r="F73" s="309" t="s">
        <v>155</v>
      </c>
      <c r="G73" s="310" t="s">
        <v>156</v>
      </c>
      <c r="I73" s="341"/>
      <c r="J73" s="341"/>
      <c r="K73" s="341"/>
      <c r="L73" s="341"/>
      <c r="M73" s="341"/>
      <c r="O73" s="340"/>
      <c r="P73" s="340"/>
      <c r="Q73" s="340"/>
      <c r="R73" s="340"/>
      <c r="S73" s="340"/>
      <c r="V73" s="238"/>
      <c r="W73" s="583"/>
      <c r="X73" s="17" t="s">
        <v>119</v>
      </c>
      <c r="Y73" s="17" t="s">
        <v>120</v>
      </c>
      <c r="Z73" s="17" t="s">
        <v>121</v>
      </c>
      <c r="AA73" s="18" t="s">
        <v>155</v>
      </c>
      <c r="AB73" s="19" t="s">
        <v>156</v>
      </c>
    </row>
    <row r="74" spans="1:34" ht="30.75" customHeight="1" thickBot="1" x14ac:dyDescent="0.3">
      <c r="A74" s="364" t="s">
        <v>134</v>
      </c>
      <c r="B74" s="585" t="s">
        <v>161</v>
      </c>
      <c r="C74" s="659" t="s">
        <v>10</v>
      </c>
      <c r="D74" s="622"/>
      <c r="E74" s="622"/>
      <c r="F74" s="622"/>
      <c r="G74" s="624"/>
      <c r="I74" s="341"/>
      <c r="J74" s="341"/>
      <c r="K74" s="341"/>
      <c r="L74" s="341"/>
      <c r="M74" s="341"/>
      <c r="O74" s="340"/>
      <c r="P74" s="340"/>
      <c r="Q74" s="340"/>
      <c r="R74" s="340"/>
      <c r="S74" s="340"/>
      <c r="V74" s="364"/>
      <c r="W74" s="24"/>
      <c r="X74" s="233"/>
      <c r="Y74" s="234"/>
      <c r="Z74" s="234"/>
      <c r="AA74" s="234"/>
      <c r="AB74" s="235"/>
      <c r="AD74" s="340"/>
      <c r="AE74" s="340"/>
      <c r="AF74" s="340"/>
      <c r="AG74" s="340"/>
      <c r="AH74" s="340"/>
    </row>
    <row r="75" spans="1:34" ht="243" customHeight="1" thickBot="1" x14ac:dyDescent="0.25">
      <c r="A75" s="580" t="s">
        <v>22</v>
      </c>
      <c r="B75" s="250" t="s">
        <v>94</v>
      </c>
      <c r="C75" s="554">
        <v>67</v>
      </c>
      <c r="D75" s="554">
        <v>81</v>
      </c>
      <c r="E75" s="554">
        <v>91</v>
      </c>
      <c r="F75" s="554">
        <v>109</v>
      </c>
      <c r="G75" s="554">
        <v>127</v>
      </c>
      <c r="I75" s="341"/>
      <c r="J75" s="341"/>
      <c r="K75" s="341"/>
      <c r="L75" s="341"/>
      <c r="M75" s="341"/>
      <c r="O75" s="340"/>
      <c r="P75" s="340"/>
      <c r="Q75" s="340"/>
      <c r="R75" s="340"/>
      <c r="S75" s="340"/>
      <c r="V75" s="580"/>
      <c r="W75" s="227"/>
      <c r="X75" s="75"/>
      <c r="Y75" s="75"/>
      <c r="Z75" s="75"/>
      <c r="AA75" s="75"/>
      <c r="AB75" s="75"/>
      <c r="AD75" s="340"/>
      <c r="AE75" s="340"/>
      <c r="AF75" s="340"/>
      <c r="AG75" s="340"/>
      <c r="AH75" s="340"/>
    </row>
    <row r="76" spans="1:34" ht="76.5" customHeight="1" thickBot="1" x14ac:dyDescent="0.25">
      <c r="A76" s="580">
        <v>2</v>
      </c>
      <c r="B76" s="249" t="s">
        <v>162</v>
      </c>
      <c r="C76" s="554">
        <v>0</v>
      </c>
      <c r="D76" s="554">
        <v>50</v>
      </c>
      <c r="E76" s="554">
        <v>73</v>
      </c>
      <c r="F76" s="554">
        <v>91</v>
      </c>
      <c r="G76" s="554">
        <v>102</v>
      </c>
      <c r="I76" s="341"/>
      <c r="J76" s="341"/>
      <c r="K76" s="341"/>
      <c r="L76" s="341"/>
      <c r="M76" s="341"/>
      <c r="O76" s="340"/>
      <c r="P76" s="340"/>
      <c r="Q76" s="340"/>
      <c r="R76" s="340"/>
      <c r="S76" s="340"/>
      <c r="V76" s="580"/>
      <c r="W76" s="21"/>
      <c r="X76" s="75"/>
      <c r="Y76" s="42"/>
      <c r="Z76" s="42"/>
      <c r="AA76" s="42"/>
      <c r="AB76" s="42"/>
      <c r="AD76" s="340"/>
      <c r="AE76" s="340"/>
      <c r="AF76" s="340"/>
      <c r="AG76" s="340"/>
      <c r="AH76" s="340"/>
    </row>
    <row r="77" spans="1:34" ht="111" customHeight="1" thickBot="1" x14ac:dyDescent="0.25">
      <c r="A77" s="580" t="s">
        <v>26</v>
      </c>
      <c r="B77" s="250" t="s">
        <v>96</v>
      </c>
      <c r="C77" s="554">
        <v>50</v>
      </c>
      <c r="D77" s="554">
        <v>67</v>
      </c>
      <c r="E77" s="554">
        <v>81</v>
      </c>
      <c r="F77" s="554">
        <v>97</v>
      </c>
      <c r="G77" s="554">
        <v>102</v>
      </c>
      <c r="I77" s="341"/>
      <c r="J77" s="341"/>
      <c r="K77" s="341"/>
      <c r="L77" s="341"/>
      <c r="M77" s="341"/>
      <c r="O77" s="340"/>
      <c r="P77" s="340"/>
      <c r="Q77" s="340"/>
      <c r="R77" s="340"/>
      <c r="S77" s="340"/>
      <c r="V77" s="580"/>
      <c r="W77" s="228"/>
      <c r="X77" s="42"/>
      <c r="Y77" s="42"/>
      <c r="Z77" s="42"/>
      <c r="AA77" s="42"/>
      <c r="AB77" s="75"/>
      <c r="AD77" s="340"/>
      <c r="AE77" s="340"/>
      <c r="AF77" s="340"/>
      <c r="AG77" s="340"/>
      <c r="AH77" s="340"/>
    </row>
    <row r="78" spans="1:34" ht="132.75" customHeight="1" thickBot="1" x14ac:dyDescent="0.25">
      <c r="A78" s="580" t="s">
        <v>28</v>
      </c>
      <c r="B78" s="250" t="s">
        <v>97</v>
      </c>
      <c r="C78" s="554">
        <v>50</v>
      </c>
      <c r="D78" s="554">
        <v>67</v>
      </c>
      <c r="E78" s="554">
        <v>81</v>
      </c>
      <c r="F78" s="554">
        <v>102</v>
      </c>
      <c r="G78" s="554">
        <v>118</v>
      </c>
      <c r="I78" s="341"/>
      <c r="J78" s="341"/>
      <c r="K78" s="341"/>
      <c r="L78" s="341"/>
      <c r="M78" s="341"/>
      <c r="O78" s="340"/>
      <c r="P78" s="340"/>
      <c r="Q78" s="340"/>
      <c r="R78" s="340"/>
      <c r="S78" s="340"/>
      <c r="V78" s="580"/>
      <c r="W78" s="227"/>
      <c r="X78" s="42"/>
      <c r="Y78" s="75"/>
      <c r="Z78" s="75"/>
      <c r="AA78" s="75"/>
      <c r="AB78" s="75"/>
      <c r="AD78" s="340"/>
      <c r="AE78" s="340"/>
      <c r="AF78" s="340"/>
      <c r="AG78" s="340"/>
      <c r="AH78" s="340"/>
    </row>
    <row r="79" spans="1:34" ht="27.75" customHeight="1" thickBot="1" x14ac:dyDescent="0.25">
      <c r="A79" s="6" t="s">
        <v>30</v>
      </c>
      <c r="B79" s="360" t="s">
        <v>150</v>
      </c>
      <c r="C79" s="554">
        <v>60</v>
      </c>
      <c r="D79" s="554">
        <v>81</v>
      </c>
      <c r="E79" s="554">
        <v>91</v>
      </c>
      <c r="F79" s="554">
        <v>102</v>
      </c>
      <c r="G79" s="554">
        <v>118</v>
      </c>
      <c r="I79" s="341"/>
      <c r="J79" s="341"/>
      <c r="K79" s="341"/>
      <c r="L79" s="341"/>
      <c r="M79" s="341"/>
      <c r="O79" s="340"/>
      <c r="P79" s="340"/>
      <c r="Q79" s="340"/>
      <c r="R79" s="340"/>
      <c r="S79" s="340"/>
      <c r="V79" s="6"/>
      <c r="W79" s="106"/>
      <c r="X79" s="75"/>
      <c r="Y79" s="75"/>
      <c r="Z79" s="75"/>
      <c r="AA79" s="75"/>
      <c r="AB79" s="75"/>
      <c r="AD79" s="340"/>
      <c r="AE79" s="340"/>
      <c r="AF79" s="340"/>
      <c r="AG79" s="340"/>
      <c r="AH79" s="340"/>
    </row>
    <row r="80" spans="1:34" s="1" customFormat="1" ht="268.5" customHeight="1" thickBot="1" x14ac:dyDescent="0.25">
      <c r="A80" s="590" t="s">
        <v>32</v>
      </c>
      <c r="B80" s="253" t="s">
        <v>2656</v>
      </c>
      <c r="C80" s="554">
        <v>46</v>
      </c>
      <c r="D80" s="554">
        <v>73</v>
      </c>
      <c r="E80" s="554">
        <v>83</v>
      </c>
      <c r="F80" s="554">
        <v>97</v>
      </c>
      <c r="G80" s="554">
        <v>102</v>
      </c>
      <c r="I80" s="341"/>
      <c r="J80" s="341"/>
      <c r="K80" s="341"/>
      <c r="L80" s="341"/>
      <c r="M80" s="341"/>
      <c r="O80" s="340"/>
      <c r="P80" s="340"/>
      <c r="Q80" s="340"/>
      <c r="R80" s="340"/>
      <c r="S80" s="340"/>
      <c r="V80" s="590"/>
      <c r="W80" s="20"/>
      <c r="X80" s="75"/>
      <c r="Y80" s="75"/>
      <c r="Z80" s="75"/>
      <c r="AA80" s="75"/>
      <c r="AB80" s="75"/>
      <c r="AD80" s="340"/>
      <c r="AE80" s="340"/>
      <c r="AF80" s="340"/>
      <c r="AG80" s="340"/>
      <c r="AH80" s="340"/>
    </row>
    <row r="81" spans="1:34" s="1" customFormat="1" ht="105.75" customHeight="1" thickBot="1" x14ac:dyDescent="0.25">
      <c r="A81" s="6" t="s">
        <v>34</v>
      </c>
      <c r="B81" s="251" t="s">
        <v>151</v>
      </c>
      <c r="C81" s="554">
        <v>50</v>
      </c>
      <c r="D81" s="554">
        <v>67</v>
      </c>
      <c r="E81" s="554">
        <v>91</v>
      </c>
      <c r="F81" s="554">
        <v>102</v>
      </c>
      <c r="G81" s="554">
        <v>118</v>
      </c>
      <c r="I81" s="341"/>
      <c r="J81" s="341"/>
      <c r="K81" s="341"/>
      <c r="L81" s="341"/>
      <c r="M81" s="341"/>
      <c r="O81" s="340"/>
      <c r="P81" s="340"/>
      <c r="Q81" s="340"/>
      <c r="R81" s="340"/>
      <c r="S81" s="340"/>
      <c r="V81" s="6"/>
      <c r="W81" s="16"/>
      <c r="X81" s="42"/>
      <c r="Y81" s="42"/>
      <c r="Z81" s="42"/>
      <c r="AA81" s="42"/>
      <c r="AB81" s="42"/>
      <c r="AD81" s="340"/>
      <c r="AE81" s="340"/>
      <c r="AF81" s="340"/>
      <c r="AG81" s="340"/>
      <c r="AH81" s="340"/>
    </row>
    <row r="82" spans="1:34" s="1" customFormat="1" ht="105.75" customHeight="1" thickBot="1" x14ac:dyDescent="0.25">
      <c r="A82" s="651" t="s">
        <v>36</v>
      </c>
      <c r="B82" s="662" t="s">
        <v>163</v>
      </c>
      <c r="C82" s="637">
        <v>50</v>
      </c>
      <c r="D82" s="637">
        <v>67</v>
      </c>
      <c r="E82" s="637">
        <v>91</v>
      </c>
      <c r="F82" s="637">
        <v>102</v>
      </c>
      <c r="G82" s="637">
        <v>118</v>
      </c>
      <c r="I82" s="341"/>
      <c r="J82" s="341"/>
      <c r="K82" s="341"/>
      <c r="L82" s="341"/>
      <c r="M82" s="341"/>
      <c r="O82" s="340"/>
      <c r="P82" s="340"/>
      <c r="Q82" s="340"/>
      <c r="R82" s="340"/>
      <c r="S82" s="340"/>
      <c r="V82" s="580"/>
      <c r="W82" s="353"/>
      <c r="X82" s="42"/>
      <c r="Y82" s="42"/>
      <c r="Z82" s="42"/>
      <c r="AA82" s="42"/>
      <c r="AB82" s="42"/>
      <c r="AD82" s="340"/>
      <c r="AE82" s="340"/>
      <c r="AF82" s="340"/>
      <c r="AG82" s="340"/>
      <c r="AH82" s="340"/>
    </row>
    <row r="83" spans="1:34" ht="409.5" customHeight="1" thickBot="1" x14ac:dyDescent="0.25">
      <c r="A83" s="628"/>
      <c r="B83" s="628"/>
      <c r="C83" s="628"/>
      <c r="D83" s="628"/>
      <c r="E83" s="628"/>
      <c r="F83" s="628"/>
      <c r="G83" s="628"/>
      <c r="I83" s="341"/>
      <c r="J83" s="341"/>
      <c r="K83" s="341"/>
      <c r="L83" s="341"/>
      <c r="M83" s="341"/>
      <c r="O83" s="340"/>
      <c r="P83" s="340"/>
      <c r="Q83" s="340"/>
      <c r="R83" s="340"/>
      <c r="S83" s="340"/>
      <c r="V83" s="580"/>
      <c r="W83" s="229"/>
      <c r="X83" s="75"/>
      <c r="Y83" s="75"/>
      <c r="Z83" s="75"/>
      <c r="AA83" s="75"/>
      <c r="AB83" s="75"/>
      <c r="AD83" s="340"/>
      <c r="AE83" s="340"/>
      <c r="AF83" s="340"/>
      <c r="AG83" s="340"/>
      <c r="AH83" s="340"/>
    </row>
    <row r="84" spans="1:34" ht="168.75" customHeight="1" thickBot="1" x14ac:dyDescent="0.25">
      <c r="A84" s="6" t="s">
        <v>38</v>
      </c>
      <c r="B84" s="256" t="s">
        <v>164</v>
      </c>
      <c r="C84" s="554">
        <v>50</v>
      </c>
      <c r="D84" s="554">
        <v>67</v>
      </c>
      <c r="E84" s="554">
        <v>91</v>
      </c>
      <c r="F84" s="554">
        <v>102</v>
      </c>
      <c r="G84" s="554">
        <v>118</v>
      </c>
      <c r="I84" s="341"/>
      <c r="J84" s="341"/>
      <c r="K84" s="341"/>
      <c r="L84" s="341"/>
      <c r="M84" s="341"/>
      <c r="O84" s="340"/>
      <c r="P84" s="340"/>
      <c r="Q84" s="340"/>
      <c r="R84" s="340"/>
      <c r="S84" s="340"/>
      <c r="V84" s="6"/>
      <c r="W84" s="9"/>
      <c r="X84" s="75"/>
      <c r="Y84" s="75"/>
      <c r="Z84" s="75"/>
      <c r="AA84" s="75"/>
      <c r="AB84" s="75"/>
      <c r="AD84" s="340"/>
      <c r="AE84" s="340"/>
      <c r="AF84" s="340"/>
      <c r="AG84" s="340"/>
      <c r="AH84" s="340"/>
    </row>
    <row r="85" spans="1:34" ht="158.25" customHeight="1" thickBot="1" x14ac:dyDescent="0.25">
      <c r="A85" s="590" t="s">
        <v>40</v>
      </c>
      <c r="B85" s="257" t="s">
        <v>102</v>
      </c>
      <c r="C85" s="554">
        <v>42</v>
      </c>
      <c r="D85" s="554">
        <v>50</v>
      </c>
      <c r="E85" s="554">
        <v>73</v>
      </c>
      <c r="F85" s="554">
        <v>91</v>
      </c>
      <c r="G85" s="554">
        <v>102</v>
      </c>
      <c r="I85" s="341"/>
      <c r="J85" s="341"/>
      <c r="K85" s="341"/>
      <c r="L85" s="341"/>
      <c r="M85" s="341"/>
      <c r="O85" s="340"/>
      <c r="P85" s="340"/>
      <c r="Q85" s="340"/>
      <c r="R85" s="340"/>
      <c r="S85" s="340"/>
      <c r="V85" s="590"/>
      <c r="W85" s="561"/>
      <c r="X85" s="75"/>
      <c r="Y85" s="75"/>
      <c r="Z85" s="75"/>
      <c r="AA85" s="75"/>
      <c r="AB85" s="75"/>
      <c r="AD85" s="340"/>
      <c r="AE85" s="340"/>
      <c r="AF85" s="340"/>
      <c r="AG85" s="340"/>
      <c r="AH85" s="340"/>
    </row>
    <row r="86" spans="1:34" ht="17.25" customHeight="1" thickBot="1" x14ac:dyDescent="0.25">
      <c r="A86" s="6" t="s">
        <v>42</v>
      </c>
      <c r="B86" s="256" t="s">
        <v>103</v>
      </c>
      <c r="C86" s="554">
        <v>42</v>
      </c>
      <c r="D86" s="554">
        <v>50</v>
      </c>
      <c r="E86" s="554">
        <v>73</v>
      </c>
      <c r="F86" s="554">
        <v>91</v>
      </c>
      <c r="G86" s="554">
        <v>102</v>
      </c>
      <c r="I86" s="341"/>
      <c r="J86" s="341"/>
      <c r="K86" s="341"/>
      <c r="L86" s="341"/>
      <c r="M86" s="341"/>
      <c r="O86" s="340"/>
      <c r="P86" s="340"/>
      <c r="Q86" s="340"/>
      <c r="R86" s="340"/>
      <c r="S86" s="340"/>
      <c r="V86" s="6"/>
      <c r="W86" s="9"/>
      <c r="X86" s="42"/>
      <c r="Y86" s="42"/>
      <c r="Z86" s="42"/>
      <c r="AA86" s="42"/>
      <c r="AB86" s="42"/>
      <c r="AD86" s="340"/>
      <c r="AE86" s="340"/>
      <c r="AF86" s="340"/>
      <c r="AG86" s="340"/>
      <c r="AH86" s="340"/>
    </row>
    <row r="87" spans="1:34" ht="66" customHeight="1" thickBot="1" x14ac:dyDescent="0.25">
      <c r="A87" s="6" t="s">
        <v>44</v>
      </c>
      <c r="B87" s="253" t="s">
        <v>165</v>
      </c>
      <c r="C87" s="554">
        <v>42</v>
      </c>
      <c r="D87" s="554">
        <v>50</v>
      </c>
      <c r="E87" s="554">
        <v>67</v>
      </c>
      <c r="F87" s="554">
        <v>73</v>
      </c>
      <c r="G87" s="554">
        <v>91</v>
      </c>
      <c r="I87" s="341"/>
      <c r="J87" s="341"/>
      <c r="K87" s="341"/>
      <c r="L87" s="341"/>
      <c r="M87" s="341"/>
      <c r="O87" s="340"/>
      <c r="P87" s="340"/>
      <c r="Q87" s="340"/>
      <c r="R87" s="340"/>
      <c r="S87" s="340"/>
      <c r="V87" s="6"/>
      <c r="W87" s="20"/>
      <c r="X87" s="42"/>
      <c r="Y87" s="42"/>
      <c r="Z87" s="42"/>
      <c r="AA87" s="42"/>
      <c r="AB87" s="42"/>
      <c r="AD87" s="340"/>
      <c r="AE87" s="340"/>
      <c r="AF87" s="340"/>
      <c r="AG87" s="340"/>
      <c r="AH87" s="340"/>
    </row>
    <row r="88" spans="1:34" ht="66" customHeight="1" thickBot="1" x14ac:dyDescent="0.25">
      <c r="A88" s="6">
        <v>13</v>
      </c>
      <c r="B88" s="253" t="s">
        <v>166</v>
      </c>
      <c r="C88" s="301">
        <v>42</v>
      </c>
      <c r="D88" s="301">
        <v>50</v>
      </c>
      <c r="E88" s="301">
        <v>67</v>
      </c>
      <c r="F88" s="301">
        <v>73</v>
      </c>
      <c r="G88" s="301">
        <v>91</v>
      </c>
      <c r="I88" s="341"/>
      <c r="J88" s="341"/>
      <c r="K88" s="341"/>
      <c r="L88" s="341"/>
      <c r="M88" s="341"/>
      <c r="O88" s="340"/>
      <c r="P88" s="340"/>
      <c r="Q88" s="340"/>
      <c r="R88" s="340"/>
      <c r="S88" s="340"/>
      <c r="V88" s="6"/>
      <c r="W88" s="20"/>
      <c r="X88" s="42"/>
      <c r="Y88" s="42"/>
      <c r="Z88" s="42"/>
      <c r="AA88" s="42"/>
      <c r="AB88" s="42"/>
      <c r="AD88" s="340"/>
      <c r="AE88" s="340"/>
      <c r="AF88" s="340"/>
      <c r="AG88" s="340"/>
      <c r="AH88" s="340"/>
    </row>
    <row r="89" spans="1:34" ht="66.75" customHeight="1" thickBot="1" x14ac:dyDescent="0.25">
      <c r="A89" s="6" t="s">
        <v>48</v>
      </c>
      <c r="B89" s="254" t="s">
        <v>153</v>
      </c>
      <c r="C89" s="554">
        <v>42</v>
      </c>
      <c r="D89" s="554">
        <v>50</v>
      </c>
      <c r="E89" s="554">
        <v>67</v>
      </c>
      <c r="F89" s="554">
        <v>73</v>
      </c>
      <c r="G89" s="554">
        <v>91</v>
      </c>
      <c r="I89" s="341"/>
      <c r="J89" s="341"/>
      <c r="K89" s="341"/>
      <c r="L89" s="341"/>
      <c r="M89" s="341"/>
      <c r="O89" s="340"/>
      <c r="P89" s="340"/>
      <c r="Q89" s="340"/>
      <c r="R89" s="340"/>
      <c r="S89" s="340"/>
      <c r="V89" s="6"/>
      <c r="W89" s="223"/>
      <c r="X89" s="42"/>
      <c r="Y89" s="42"/>
      <c r="Z89" s="42"/>
      <c r="AA89" s="42"/>
      <c r="AB89" s="42"/>
      <c r="AD89" s="340"/>
      <c r="AE89" s="340"/>
      <c r="AF89" s="340"/>
      <c r="AG89" s="340"/>
      <c r="AH89" s="340"/>
    </row>
    <row r="90" spans="1:34" ht="152.25" customHeight="1" thickBot="1" x14ac:dyDescent="0.25">
      <c r="A90" s="6" t="s">
        <v>50</v>
      </c>
      <c r="B90" s="255" t="s">
        <v>108</v>
      </c>
      <c r="C90" s="301">
        <v>42</v>
      </c>
      <c r="D90" s="301">
        <v>50</v>
      </c>
      <c r="E90" s="301">
        <v>67</v>
      </c>
      <c r="F90" s="301">
        <v>73</v>
      </c>
      <c r="G90" s="301">
        <v>91</v>
      </c>
      <c r="I90" s="341"/>
      <c r="J90" s="341"/>
      <c r="K90" s="341"/>
      <c r="L90" s="341"/>
      <c r="M90" s="341"/>
      <c r="O90" s="340"/>
      <c r="P90" s="340"/>
      <c r="Q90" s="340"/>
      <c r="R90" s="340"/>
      <c r="S90" s="340"/>
      <c r="V90" s="6"/>
      <c r="W90" s="231"/>
      <c r="X90" s="42"/>
      <c r="Y90" s="42"/>
      <c r="Z90" s="42"/>
      <c r="AA90" s="42"/>
      <c r="AB90" s="42"/>
      <c r="AD90" s="340"/>
      <c r="AE90" s="340"/>
      <c r="AF90" s="340"/>
      <c r="AG90" s="340"/>
      <c r="AH90" s="340"/>
    </row>
    <row r="121" spans="4:4" hidden="1" x14ac:dyDescent="0.2"/>
    <row r="122" spans="4:4" hidden="1" x14ac:dyDescent="0.2">
      <c r="D122">
        <f>D3</f>
        <v>0</v>
      </c>
    </row>
    <row r="123" spans="4:4" hidden="1" x14ac:dyDescent="0.2">
      <c r="D123">
        <v>140</v>
      </c>
    </row>
    <row r="124" spans="4:4" hidden="1" x14ac:dyDescent="0.2">
      <c r="D124">
        <f>D123+D122</f>
        <v>140</v>
      </c>
    </row>
    <row r="125" spans="4:4" hidden="1" x14ac:dyDescent="0.2">
      <c r="D125">
        <f>D124/D123</f>
        <v>1</v>
      </c>
    </row>
    <row r="126" spans="4:4" hidden="1" x14ac:dyDescent="0.2"/>
    <row r="127" spans="4:4" hidden="1" x14ac:dyDescent="0.2"/>
    <row r="128" spans="4:4" hidden="1" x14ac:dyDescent="0.2"/>
    <row r="129" hidden="1" x14ac:dyDescent="0.2"/>
  </sheetData>
  <mergeCells count="32">
    <mergeCell ref="B1:G1"/>
    <mergeCell ref="C5:G5"/>
    <mergeCell ref="G82:G83"/>
    <mergeCell ref="C74:G74"/>
    <mergeCell ref="B82:B83"/>
    <mergeCell ref="B54:B56"/>
    <mergeCell ref="C35:G35"/>
    <mergeCell ref="C4:G4"/>
    <mergeCell ref="B71:B73"/>
    <mergeCell ref="X5:AB5"/>
    <mergeCell ref="F82:F83"/>
    <mergeCell ref="X4:AB4"/>
    <mergeCell ref="V4:V6"/>
    <mergeCell ref="C7:G7"/>
    <mergeCell ref="D82:D83"/>
    <mergeCell ref="C72:G72"/>
    <mergeCell ref="C57:G57"/>
    <mergeCell ref="C37:G37"/>
    <mergeCell ref="C54:G54"/>
    <mergeCell ref="C55:G55"/>
    <mergeCell ref="C34:G34"/>
    <mergeCell ref="E82:E83"/>
    <mergeCell ref="A71:A73"/>
    <mergeCell ref="A82:A83"/>
    <mergeCell ref="W4:W6"/>
    <mergeCell ref="C82:C83"/>
    <mergeCell ref="C71:G71"/>
    <mergeCell ref="A4:A6"/>
    <mergeCell ref="B4:B6"/>
    <mergeCell ref="A34:A36"/>
    <mergeCell ref="A54:A56"/>
    <mergeCell ref="B34:B36"/>
  </mergeCells>
  <printOptions horizontalCentered="1"/>
  <pageMargins left="0.39370078740157483" right="0.39370078740157483" top="0.55118110236220474" bottom="0.51181102362204722" header="0.31496062992125978" footer="0.31496062992125978"/>
  <pageSetup paperSize="9" scale="43" orientation="portrait"/>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T73"/>
  <sheetViews>
    <sheetView topLeftCell="A19" zoomScale="86" zoomScaleNormal="86" zoomScalePageLayoutView="55" workbookViewId="0">
      <selection activeCell="C39" sqref="C39:D39"/>
    </sheetView>
  </sheetViews>
  <sheetFormatPr defaultColWidth="9.140625" defaultRowHeight="12.75" x14ac:dyDescent="0.2"/>
  <cols>
    <col min="1" max="1" width="8.42578125" style="7" customWidth="1"/>
    <col min="2" max="2" width="65.140625" style="7" customWidth="1"/>
    <col min="3" max="7" width="12.7109375" style="7" customWidth="1"/>
    <col min="8" max="163" width="9.140625" style="7" customWidth="1"/>
    <col min="164" max="170" width="0" style="7" hidden="1"/>
    <col min="171" max="171" width="39.85546875" style="7" hidden="1" customWidth="1"/>
    <col min="172" max="178" width="0" style="7" hidden="1"/>
    <col min="179" max="179" width="9.140625" style="7" customWidth="1"/>
    <col min="180" max="16384" width="9.140625" style="7"/>
  </cols>
  <sheetData>
    <row r="1" spans="1:176" ht="15" customHeight="1" x14ac:dyDescent="0.25">
      <c r="A1" s="619" t="s">
        <v>2647</v>
      </c>
      <c r="B1" s="661"/>
      <c r="C1" s="661"/>
      <c r="D1" s="661"/>
      <c r="E1" s="661"/>
      <c r="F1" s="661"/>
    </row>
    <row r="2" spans="1:176" ht="15" customHeight="1" x14ac:dyDescent="0.25">
      <c r="A2" s="548"/>
      <c r="B2" s="548"/>
      <c r="C2" s="548"/>
      <c r="D2" s="548"/>
      <c r="E2" s="548"/>
      <c r="F2" s="548"/>
    </row>
    <row r="3" spans="1:176" ht="15" customHeight="1" thickBot="1" x14ac:dyDescent="0.3">
      <c r="B3" s="497"/>
      <c r="C3" s="497"/>
      <c r="D3" s="497"/>
    </row>
    <row r="4" spans="1:176" ht="23.1" customHeight="1" thickBot="1" x14ac:dyDescent="0.3">
      <c r="A4" s="669" t="s">
        <v>167</v>
      </c>
      <c r="B4" s="665"/>
      <c r="C4" s="664" t="s">
        <v>168</v>
      </c>
      <c r="D4" s="624"/>
      <c r="E4" s="671" t="s">
        <v>169</v>
      </c>
      <c r="F4" s="622"/>
      <c r="G4" s="624"/>
      <c r="FN4" s="669" t="s">
        <v>167</v>
      </c>
      <c r="FO4" s="665"/>
      <c r="FP4" s="650" t="s">
        <v>168</v>
      </c>
      <c r="FQ4" s="624"/>
      <c r="FR4" s="686" t="s">
        <v>169</v>
      </c>
      <c r="FS4" s="622"/>
      <c r="FT4" s="624"/>
    </row>
    <row r="5" spans="1:176" ht="23.1" customHeight="1" thickBot="1" x14ac:dyDescent="0.25">
      <c r="A5" s="666"/>
      <c r="B5" s="667"/>
      <c r="C5" s="678" t="s">
        <v>170</v>
      </c>
      <c r="D5" s="624"/>
      <c r="E5" s="677" t="s">
        <v>170</v>
      </c>
      <c r="F5" s="622"/>
      <c r="G5" s="624"/>
      <c r="FN5" s="666"/>
      <c r="FO5" s="667"/>
      <c r="FP5" s="650" t="s">
        <v>170</v>
      </c>
      <c r="FQ5" s="624"/>
      <c r="FR5" s="652" t="s">
        <v>170</v>
      </c>
      <c r="FS5" s="622"/>
      <c r="FT5" s="624"/>
    </row>
    <row r="6" spans="1:176" ht="23.1" customHeight="1" thickBot="1" x14ac:dyDescent="0.3">
      <c r="A6" s="666"/>
      <c r="B6" s="667"/>
      <c r="C6" s="406">
        <v>1</v>
      </c>
      <c r="D6" s="575">
        <v>2</v>
      </c>
      <c r="E6" s="407">
        <v>1</v>
      </c>
      <c r="F6" s="574">
        <v>2</v>
      </c>
      <c r="G6" s="408">
        <v>3</v>
      </c>
      <c r="FN6" s="666"/>
      <c r="FO6" s="667"/>
      <c r="FP6" s="65">
        <v>1</v>
      </c>
      <c r="FQ6" s="564">
        <v>3</v>
      </c>
      <c r="FR6" s="66">
        <v>1</v>
      </c>
      <c r="FS6" s="562">
        <v>3</v>
      </c>
      <c r="FT6" s="67">
        <v>4</v>
      </c>
    </row>
    <row r="7" spans="1:176" ht="23.1" customHeight="1" thickBot="1" x14ac:dyDescent="0.25">
      <c r="A7" s="668"/>
      <c r="B7" s="631"/>
      <c r="C7" s="652" t="s">
        <v>10</v>
      </c>
      <c r="D7" s="622"/>
      <c r="E7" s="622"/>
      <c r="F7" s="622"/>
      <c r="G7" s="624"/>
      <c r="FN7" s="668"/>
      <c r="FO7" s="631"/>
      <c r="FP7" s="652" t="s">
        <v>10</v>
      </c>
      <c r="FQ7" s="622"/>
      <c r="FR7" s="622"/>
      <c r="FS7" s="622"/>
      <c r="FT7" s="624"/>
    </row>
    <row r="8" spans="1:176" ht="20.25" customHeight="1" thickBot="1" x14ac:dyDescent="0.25">
      <c r="A8" s="672" t="s">
        <v>171</v>
      </c>
      <c r="B8" s="624"/>
      <c r="C8" s="313">
        <v>118</v>
      </c>
      <c r="D8" s="313">
        <v>147</v>
      </c>
      <c r="E8" s="313">
        <v>183</v>
      </c>
      <c r="F8" s="313">
        <v>220</v>
      </c>
      <c r="G8" s="313">
        <v>256</v>
      </c>
      <c r="H8" s="3"/>
      <c r="I8" s="340"/>
      <c r="J8" s="340"/>
      <c r="K8" s="340"/>
      <c r="L8" s="340"/>
      <c r="M8" s="340"/>
      <c r="O8" s="340"/>
      <c r="P8" s="340"/>
      <c r="Q8" s="340"/>
      <c r="R8" s="340"/>
      <c r="S8" s="340"/>
      <c r="U8" s="340"/>
      <c r="V8" s="340"/>
      <c r="W8" s="340"/>
      <c r="X8" s="340"/>
      <c r="Y8" s="340"/>
      <c r="FN8" s="672" t="s">
        <v>171</v>
      </c>
      <c r="FO8" s="624"/>
      <c r="FP8" s="42">
        <v>22</v>
      </c>
      <c r="FQ8" s="75">
        <v>28</v>
      </c>
      <c r="FR8" s="42">
        <v>35</v>
      </c>
      <c r="FS8" s="42">
        <v>42</v>
      </c>
      <c r="FT8" s="42">
        <v>49</v>
      </c>
    </row>
    <row r="9" spans="1:176" ht="29.1" customHeight="1" thickBot="1" x14ac:dyDescent="0.25">
      <c r="A9" s="672" t="s">
        <v>172</v>
      </c>
      <c r="B9" s="624"/>
      <c r="C9" s="313">
        <v>118</v>
      </c>
      <c r="D9" s="313">
        <v>147</v>
      </c>
      <c r="E9" s="313">
        <v>183</v>
      </c>
      <c r="F9" s="313">
        <v>220</v>
      </c>
      <c r="G9" s="313">
        <v>256</v>
      </c>
      <c r="H9" s="3"/>
      <c r="I9" s="340"/>
      <c r="J9" s="340"/>
      <c r="K9" s="340"/>
      <c r="L9" s="340"/>
      <c r="M9" s="340"/>
      <c r="O9" s="340"/>
      <c r="P9" s="340"/>
      <c r="Q9" s="340"/>
      <c r="R9" s="340"/>
      <c r="S9" s="340"/>
      <c r="U9" s="340"/>
      <c r="V9" s="340"/>
      <c r="W9" s="340"/>
      <c r="X9" s="340"/>
      <c r="Y9" s="340"/>
      <c r="FN9" s="672" t="s">
        <v>172</v>
      </c>
      <c r="FO9" s="624"/>
      <c r="FP9" s="233">
        <v>22</v>
      </c>
      <c r="FQ9" s="22">
        <v>28</v>
      </c>
      <c r="FR9" s="44">
        <v>35</v>
      </c>
      <c r="FS9" s="13">
        <v>42</v>
      </c>
      <c r="FT9" s="44">
        <v>49</v>
      </c>
    </row>
    <row r="10" spans="1:176" ht="29.1" customHeight="1" thickBot="1" x14ac:dyDescent="0.25">
      <c r="A10" s="672" t="s">
        <v>173</v>
      </c>
      <c r="B10" s="624"/>
      <c r="C10" s="313">
        <v>102</v>
      </c>
      <c r="D10" s="313">
        <v>133</v>
      </c>
      <c r="E10" s="313">
        <v>147</v>
      </c>
      <c r="F10" s="313">
        <v>183</v>
      </c>
      <c r="G10" s="313">
        <v>220</v>
      </c>
      <c r="H10" s="3"/>
      <c r="I10" s="340"/>
      <c r="J10" s="340"/>
      <c r="K10" s="340"/>
      <c r="L10" s="340"/>
      <c r="M10" s="340"/>
      <c r="O10" s="340"/>
      <c r="P10" s="340"/>
      <c r="Q10" s="340"/>
      <c r="R10" s="340"/>
      <c r="S10" s="340"/>
      <c r="U10" s="340"/>
      <c r="V10" s="340"/>
      <c r="W10" s="340"/>
      <c r="X10" s="340"/>
      <c r="Y10" s="340"/>
      <c r="FN10" s="672" t="s">
        <v>174</v>
      </c>
      <c r="FO10" s="624"/>
      <c r="FP10" s="75">
        <v>20</v>
      </c>
      <c r="FQ10" s="75">
        <v>25</v>
      </c>
      <c r="FR10" s="42">
        <v>28</v>
      </c>
      <c r="FS10" s="42">
        <v>35</v>
      </c>
      <c r="FT10" s="42">
        <v>42</v>
      </c>
    </row>
    <row r="11" spans="1:176" ht="29.1" customHeight="1" thickBot="1" x14ac:dyDescent="0.25">
      <c r="A11" s="672" t="s">
        <v>2651</v>
      </c>
      <c r="B11" s="624"/>
      <c r="C11" s="313">
        <v>147</v>
      </c>
      <c r="D11" s="313">
        <v>168</v>
      </c>
      <c r="E11" s="313">
        <v>183</v>
      </c>
      <c r="F11" s="313">
        <v>220</v>
      </c>
      <c r="G11" s="313">
        <v>256</v>
      </c>
      <c r="H11" s="3"/>
      <c r="I11" s="340"/>
      <c r="J11" s="340"/>
      <c r="K11" s="340"/>
      <c r="L11" s="340"/>
      <c r="M11" s="340"/>
      <c r="O11" s="340"/>
      <c r="P11" s="340"/>
      <c r="Q11" s="340"/>
      <c r="R11" s="340"/>
      <c r="S11" s="340"/>
      <c r="U11" s="340"/>
      <c r="V11" s="340"/>
      <c r="W11" s="340"/>
      <c r="X11" s="340"/>
      <c r="Y11" s="340"/>
      <c r="FN11" s="672" t="s">
        <v>175</v>
      </c>
      <c r="FO11" s="624"/>
      <c r="FP11" s="75">
        <v>28</v>
      </c>
      <c r="FQ11" s="75">
        <v>31</v>
      </c>
      <c r="FR11" s="42">
        <v>35</v>
      </c>
      <c r="FS11" s="42">
        <v>42</v>
      </c>
      <c r="FT11" s="42">
        <v>49</v>
      </c>
    </row>
    <row r="12" spans="1:176" ht="29.1" customHeight="1" thickBot="1" x14ac:dyDescent="0.25">
      <c r="A12" s="672" t="s">
        <v>176</v>
      </c>
      <c r="B12" s="624"/>
      <c r="C12" s="313">
        <v>109</v>
      </c>
      <c r="D12" s="313">
        <v>147</v>
      </c>
      <c r="E12" s="313">
        <v>183</v>
      </c>
      <c r="F12" s="313">
        <v>220</v>
      </c>
      <c r="G12" s="313">
        <v>256</v>
      </c>
      <c r="H12" s="3"/>
      <c r="I12" s="340"/>
      <c r="J12" s="340"/>
      <c r="K12" s="340"/>
      <c r="L12" s="340"/>
      <c r="M12" s="340"/>
      <c r="O12" s="340"/>
      <c r="P12" s="340"/>
      <c r="Q12" s="340"/>
      <c r="R12" s="340"/>
      <c r="S12" s="340"/>
      <c r="U12" s="340"/>
      <c r="V12" s="340"/>
      <c r="W12" s="340"/>
      <c r="X12" s="340"/>
      <c r="Y12" s="340"/>
      <c r="FN12" s="672" t="s">
        <v>176</v>
      </c>
      <c r="FO12" s="624"/>
      <c r="FP12" s="75">
        <v>21</v>
      </c>
      <c r="FQ12" s="75">
        <v>28</v>
      </c>
      <c r="FR12" s="42">
        <v>35</v>
      </c>
      <c r="FS12" s="42">
        <v>42</v>
      </c>
      <c r="FT12" s="42">
        <v>49</v>
      </c>
    </row>
    <row r="13" spans="1:176" ht="29.1" customHeight="1" thickBot="1" x14ac:dyDescent="0.25">
      <c r="A13" s="672" t="s">
        <v>177</v>
      </c>
      <c r="B13" s="624"/>
      <c r="C13" s="313">
        <v>92</v>
      </c>
      <c r="D13" s="313">
        <v>109</v>
      </c>
      <c r="E13" s="313">
        <v>129</v>
      </c>
      <c r="F13" s="313">
        <v>147</v>
      </c>
      <c r="G13" s="313">
        <v>183</v>
      </c>
      <c r="H13" s="3"/>
      <c r="I13" s="340"/>
      <c r="J13" s="340"/>
      <c r="K13" s="340"/>
      <c r="L13" s="340"/>
      <c r="M13" s="340"/>
      <c r="O13" s="340"/>
      <c r="P13" s="340"/>
      <c r="Q13" s="340"/>
      <c r="R13" s="340"/>
      <c r="S13" s="340"/>
      <c r="U13" s="340"/>
      <c r="V13" s="340"/>
      <c r="W13" s="340"/>
      <c r="X13" s="340"/>
      <c r="Y13" s="340"/>
      <c r="FN13" s="672" t="s">
        <v>177</v>
      </c>
      <c r="FO13" s="624"/>
      <c r="FP13" s="75">
        <v>18</v>
      </c>
      <c r="FQ13" s="75">
        <v>21</v>
      </c>
      <c r="FR13" s="42">
        <v>24</v>
      </c>
      <c r="FS13" s="42">
        <v>28</v>
      </c>
      <c r="FT13" s="42">
        <v>35</v>
      </c>
    </row>
    <row r="14" spans="1:176" ht="29.1" customHeight="1" thickBot="1" x14ac:dyDescent="0.25">
      <c r="A14" s="672" t="s">
        <v>178</v>
      </c>
      <c r="B14" s="624"/>
      <c r="C14" s="313">
        <v>109</v>
      </c>
      <c r="D14" s="313">
        <v>147</v>
      </c>
      <c r="E14" s="313">
        <v>183</v>
      </c>
      <c r="F14" s="313">
        <v>220</v>
      </c>
      <c r="G14" s="313">
        <v>256</v>
      </c>
      <c r="H14" s="3"/>
      <c r="I14" s="340"/>
      <c r="J14" s="340"/>
      <c r="K14" s="340"/>
      <c r="L14" s="340"/>
      <c r="M14" s="340"/>
      <c r="O14" s="340"/>
      <c r="P14" s="340"/>
      <c r="Q14" s="340"/>
      <c r="R14" s="340"/>
      <c r="S14" s="340"/>
      <c r="U14" s="340"/>
      <c r="V14" s="340"/>
      <c r="W14" s="340"/>
      <c r="X14" s="340"/>
      <c r="Y14" s="340"/>
      <c r="FN14" s="672" t="s">
        <v>178</v>
      </c>
      <c r="FO14" s="624"/>
      <c r="FP14" s="75">
        <v>21</v>
      </c>
      <c r="FQ14" s="75">
        <v>28</v>
      </c>
      <c r="FR14" s="75">
        <v>35</v>
      </c>
      <c r="FS14" s="75">
        <v>42</v>
      </c>
      <c r="FT14" s="75">
        <v>49</v>
      </c>
    </row>
    <row r="15" spans="1:176" ht="29.1" customHeight="1" thickBot="1" x14ac:dyDescent="0.25">
      <c r="A15" s="674" t="s">
        <v>179</v>
      </c>
      <c r="B15" s="624"/>
      <c r="C15" s="313"/>
      <c r="D15" s="313"/>
      <c r="E15" s="313">
        <v>553</v>
      </c>
      <c r="F15" s="313">
        <v>736</v>
      </c>
      <c r="G15" s="313">
        <v>917</v>
      </c>
      <c r="H15" s="3"/>
      <c r="I15" s="340"/>
      <c r="J15" s="340"/>
      <c r="K15" s="340"/>
      <c r="L15" s="340"/>
      <c r="M15" s="340"/>
      <c r="O15" s="340"/>
      <c r="P15" s="340"/>
      <c r="Q15" s="340"/>
      <c r="R15" s="340"/>
      <c r="S15" s="340"/>
      <c r="U15" s="340"/>
      <c r="V15" s="340"/>
      <c r="W15" s="340"/>
      <c r="X15" s="340"/>
      <c r="Y15" s="340"/>
      <c r="FN15" s="674" t="s">
        <v>179</v>
      </c>
      <c r="FO15" s="624"/>
      <c r="FP15" s="75"/>
      <c r="FQ15" s="75"/>
      <c r="FR15" s="75">
        <v>105</v>
      </c>
      <c r="FS15" s="75">
        <v>140</v>
      </c>
      <c r="FT15" s="75">
        <v>175</v>
      </c>
    </row>
    <row r="16" spans="1:176" ht="29.1" customHeight="1" thickBot="1" x14ac:dyDescent="0.25">
      <c r="A16" s="674" t="s">
        <v>180</v>
      </c>
      <c r="B16" s="624"/>
      <c r="C16" s="313"/>
      <c r="D16" s="313"/>
      <c r="E16" s="313">
        <v>147</v>
      </c>
      <c r="F16" s="313">
        <v>183</v>
      </c>
      <c r="G16" s="313">
        <v>256</v>
      </c>
      <c r="H16" s="3"/>
      <c r="I16" s="340"/>
      <c r="J16" s="340"/>
      <c r="K16" s="340"/>
      <c r="L16" s="340"/>
      <c r="M16" s="340"/>
      <c r="O16" s="340"/>
      <c r="P16" s="340"/>
      <c r="Q16" s="340"/>
      <c r="R16" s="340"/>
      <c r="S16" s="340"/>
      <c r="U16" s="340"/>
      <c r="V16" s="340"/>
      <c r="W16" s="340"/>
      <c r="X16" s="340"/>
      <c r="Y16" s="340"/>
      <c r="FN16" s="674" t="s">
        <v>180</v>
      </c>
      <c r="FO16" s="624"/>
      <c r="FP16" s="75"/>
      <c r="FQ16" s="75"/>
      <c r="FR16" s="75">
        <v>28</v>
      </c>
      <c r="FS16" s="75">
        <v>35</v>
      </c>
      <c r="FT16" s="75">
        <v>49</v>
      </c>
    </row>
    <row r="17" spans="1:176" ht="17.25" customHeight="1" thickBot="1" x14ac:dyDescent="0.25">
      <c r="A17" s="444"/>
      <c r="B17" s="444"/>
      <c r="C17" s="446"/>
      <c r="D17" s="314"/>
      <c r="E17" s="314"/>
      <c r="F17" s="314"/>
      <c r="G17" s="314"/>
      <c r="FN17" s="444"/>
      <c r="FO17" s="444"/>
      <c r="FP17" s="444"/>
      <c r="FQ17" s="23"/>
      <c r="FR17" s="23"/>
      <c r="FS17" s="23"/>
      <c r="FT17" s="23"/>
    </row>
    <row r="18" spans="1:176" ht="29.1" customHeight="1" thickBot="1" x14ac:dyDescent="0.25">
      <c r="A18" s="669" t="s">
        <v>181</v>
      </c>
      <c r="B18" s="665"/>
      <c r="C18" s="675" t="s">
        <v>182</v>
      </c>
      <c r="D18" s="622"/>
      <c r="E18" s="624"/>
      <c r="F18" s="675" t="s">
        <v>183</v>
      </c>
      <c r="G18" s="624"/>
      <c r="FN18" s="669" t="s">
        <v>181</v>
      </c>
      <c r="FO18" s="665"/>
      <c r="FP18" s="650" t="s">
        <v>182</v>
      </c>
      <c r="FQ18" s="622"/>
      <c r="FR18" s="624"/>
      <c r="FS18" s="650" t="s">
        <v>183</v>
      </c>
      <c r="FT18" s="624"/>
    </row>
    <row r="19" spans="1:176" ht="29.1" customHeight="1" thickBot="1" x14ac:dyDescent="0.25">
      <c r="A19" s="666"/>
      <c r="B19" s="667"/>
      <c r="C19" s="673" t="s">
        <v>184</v>
      </c>
      <c r="D19" s="622"/>
      <c r="E19" s="624"/>
      <c r="F19" s="676">
        <v>60</v>
      </c>
      <c r="G19" s="624"/>
      <c r="FN19" s="666"/>
      <c r="FO19" s="667"/>
      <c r="FP19" s="674" t="s">
        <v>184</v>
      </c>
      <c r="FQ19" s="622"/>
      <c r="FR19" s="624"/>
      <c r="FS19" s="681">
        <v>11</v>
      </c>
      <c r="FT19" s="624"/>
    </row>
    <row r="20" spans="1:176" ht="29.1" customHeight="1" thickBot="1" x14ac:dyDescent="0.25">
      <c r="A20" s="666"/>
      <c r="B20" s="667"/>
      <c r="C20" s="673" t="s">
        <v>185</v>
      </c>
      <c r="D20" s="622"/>
      <c r="E20" s="624"/>
      <c r="F20" s="676">
        <v>73</v>
      </c>
      <c r="G20" s="624"/>
      <c r="FN20" s="666"/>
      <c r="FO20" s="667"/>
      <c r="FP20" s="674" t="s">
        <v>185</v>
      </c>
      <c r="FQ20" s="622"/>
      <c r="FR20" s="624"/>
      <c r="FS20" s="682">
        <v>14</v>
      </c>
      <c r="FT20" s="624"/>
    </row>
    <row r="21" spans="1:176" ht="29.1" customHeight="1" thickBot="1" x14ac:dyDescent="0.25">
      <c r="A21" s="668"/>
      <c r="B21" s="631"/>
      <c r="C21" s="676" t="s">
        <v>186</v>
      </c>
      <c r="D21" s="622"/>
      <c r="E21" s="624"/>
      <c r="F21" s="676">
        <v>147</v>
      </c>
      <c r="G21" s="624"/>
      <c r="FN21" s="668"/>
      <c r="FO21" s="631"/>
      <c r="FP21" s="672" t="s">
        <v>186</v>
      </c>
      <c r="FQ21" s="622"/>
      <c r="FR21" s="624"/>
      <c r="FS21" s="682">
        <v>28</v>
      </c>
      <c r="FT21" s="624"/>
    </row>
    <row r="22" spans="1:176" ht="11.25" customHeight="1" thickBot="1" x14ac:dyDescent="0.3">
      <c r="A22" s="15"/>
      <c r="B22" s="15"/>
      <c r="C22" s="316"/>
      <c r="D22" s="316"/>
      <c r="E22" s="316"/>
      <c r="F22" s="316"/>
      <c r="G22" s="316"/>
      <c r="FN22" s="15"/>
      <c r="FO22" s="15"/>
      <c r="FP22" s="15"/>
      <c r="FQ22" s="15"/>
      <c r="FR22" s="15"/>
      <c r="FS22" s="15"/>
      <c r="FT22" s="15"/>
    </row>
    <row r="23" spans="1:176" ht="29.1" customHeight="1" thickBot="1" x14ac:dyDescent="0.25">
      <c r="A23" s="669" t="s">
        <v>187</v>
      </c>
      <c r="B23" s="665"/>
      <c r="C23" s="675" t="s">
        <v>182</v>
      </c>
      <c r="D23" s="624"/>
      <c r="E23" s="675" t="s">
        <v>10</v>
      </c>
      <c r="F23" s="622"/>
      <c r="G23" s="624"/>
      <c r="FN23" s="669" t="s">
        <v>188</v>
      </c>
      <c r="FO23" s="665"/>
      <c r="FP23" s="650" t="s">
        <v>182</v>
      </c>
      <c r="FQ23" s="624"/>
      <c r="FR23" s="650" t="s">
        <v>10</v>
      </c>
      <c r="FS23" s="622"/>
      <c r="FT23" s="624"/>
    </row>
    <row r="24" spans="1:176" ht="29.1" customHeight="1" thickBot="1" x14ac:dyDescent="0.25">
      <c r="A24" s="666"/>
      <c r="B24" s="667"/>
      <c r="C24" s="673" t="s">
        <v>189</v>
      </c>
      <c r="D24" s="624"/>
      <c r="E24" s="673">
        <v>20</v>
      </c>
      <c r="F24" s="622"/>
      <c r="G24" s="624"/>
      <c r="FN24" s="666"/>
      <c r="FO24" s="667"/>
      <c r="FP24" s="674" t="s">
        <v>189</v>
      </c>
      <c r="FQ24" s="624"/>
      <c r="FR24" s="683">
        <v>4</v>
      </c>
      <c r="FS24" s="622"/>
      <c r="FT24" s="624"/>
    </row>
    <row r="25" spans="1:176" ht="29.1" customHeight="1" thickBot="1" x14ac:dyDescent="0.25">
      <c r="A25" s="668"/>
      <c r="B25" s="631"/>
      <c r="C25" s="673" t="s">
        <v>190</v>
      </c>
      <c r="D25" s="624"/>
      <c r="E25" s="673">
        <v>31</v>
      </c>
      <c r="F25" s="622"/>
      <c r="G25" s="624"/>
      <c r="FN25" s="668"/>
      <c r="FO25" s="631"/>
      <c r="FP25" s="674" t="s">
        <v>190</v>
      </c>
      <c r="FQ25" s="624"/>
      <c r="FR25" s="683">
        <v>6</v>
      </c>
      <c r="FS25" s="622"/>
      <c r="FT25" s="624"/>
    </row>
    <row r="26" spans="1:176" ht="41.45" customHeight="1" thickBot="1" x14ac:dyDescent="0.25">
      <c r="A26" s="10"/>
      <c r="B26" s="11"/>
      <c r="C26" s="315"/>
      <c r="D26" s="315"/>
      <c r="E26" s="315"/>
      <c r="F26" s="315"/>
      <c r="G26" s="315"/>
      <c r="FN26" s="10"/>
      <c r="FO26" s="11"/>
      <c r="FP26" s="12"/>
      <c r="FQ26" s="12"/>
      <c r="FR26" s="13"/>
      <c r="FS26" s="13"/>
      <c r="FT26" s="13"/>
    </row>
    <row r="27" spans="1:176" ht="29.1" customHeight="1" thickBot="1" x14ac:dyDescent="0.25">
      <c r="A27" s="669" t="s">
        <v>191</v>
      </c>
      <c r="B27" s="665"/>
      <c r="C27" s="675" t="s">
        <v>192</v>
      </c>
      <c r="D27" s="624"/>
      <c r="E27" s="675" t="s">
        <v>10</v>
      </c>
      <c r="F27" s="622"/>
      <c r="G27" s="624"/>
      <c r="FN27" s="669" t="s">
        <v>191</v>
      </c>
      <c r="FO27" s="665"/>
      <c r="FP27" s="650" t="s">
        <v>192</v>
      </c>
      <c r="FQ27" s="624"/>
      <c r="FR27" s="650" t="s">
        <v>10</v>
      </c>
      <c r="FS27" s="622"/>
      <c r="FT27" s="624"/>
    </row>
    <row r="28" spans="1:176" ht="29.1" customHeight="1" thickBot="1" x14ac:dyDescent="0.25">
      <c r="A28" s="668"/>
      <c r="B28" s="631"/>
      <c r="C28" s="673" t="s">
        <v>193</v>
      </c>
      <c r="D28" s="624"/>
      <c r="E28" s="673">
        <v>847</v>
      </c>
      <c r="F28" s="622"/>
      <c r="G28" s="624"/>
      <c r="FN28" s="668"/>
      <c r="FO28" s="631"/>
      <c r="FP28" s="674" t="s">
        <v>193</v>
      </c>
      <c r="FQ28" s="624"/>
      <c r="FR28" s="682">
        <v>210</v>
      </c>
      <c r="FS28" s="622"/>
      <c r="FT28" s="624"/>
    </row>
    <row r="29" spans="1:176" ht="10.5" customHeight="1" thickBot="1" x14ac:dyDescent="0.25">
      <c r="A29" s="10"/>
      <c r="B29" s="11"/>
      <c r="C29" s="315"/>
      <c r="D29" s="315"/>
      <c r="E29" s="315"/>
      <c r="F29" s="315"/>
      <c r="G29" s="315"/>
      <c r="FN29" s="10"/>
      <c r="FO29" s="11"/>
      <c r="FP29" s="12"/>
      <c r="FQ29" s="12"/>
      <c r="FR29" s="13"/>
      <c r="FS29" s="13"/>
      <c r="FT29" s="13"/>
    </row>
    <row r="30" spans="1:176" ht="29.1" customHeight="1" thickBot="1" x14ac:dyDescent="0.25">
      <c r="A30" s="664" t="s">
        <v>194</v>
      </c>
      <c r="B30" s="665"/>
      <c r="C30" s="675" t="s">
        <v>195</v>
      </c>
      <c r="D30" s="624"/>
      <c r="E30" s="675" t="s">
        <v>10</v>
      </c>
      <c r="F30" s="622"/>
      <c r="G30" s="624"/>
      <c r="FN30" s="664" t="s">
        <v>194</v>
      </c>
      <c r="FO30" s="665"/>
      <c r="FP30" s="650" t="s">
        <v>195</v>
      </c>
      <c r="FQ30" s="624"/>
      <c r="FR30" s="650" t="s">
        <v>10</v>
      </c>
      <c r="FS30" s="622"/>
      <c r="FT30" s="624"/>
    </row>
    <row r="31" spans="1:176" ht="29.1" customHeight="1" thickBot="1" x14ac:dyDescent="0.25">
      <c r="A31" s="666"/>
      <c r="B31" s="667"/>
      <c r="C31" s="673" t="s">
        <v>196</v>
      </c>
      <c r="D31" s="624"/>
      <c r="E31" s="673">
        <v>31</v>
      </c>
      <c r="F31" s="622"/>
      <c r="G31" s="624"/>
      <c r="FN31" s="666"/>
      <c r="FO31" s="667"/>
      <c r="FP31" s="674" t="s">
        <v>196</v>
      </c>
      <c r="FQ31" s="624"/>
      <c r="FR31" s="683">
        <v>6</v>
      </c>
      <c r="FS31" s="622"/>
      <c r="FT31" s="624"/>
    </row>
    <row r="32" spans="1:176" ht="29.1" customHeight="1" thickBot="1" x14ac:dyDescent="0.25">
      <c r="A32" s="666"/>
      <c r="B32" s="667"/>
      <c r="C32" s="673" t="s">
        <v>197</v>
      </c>
      <c r="D32" s="624"/>
      <c r="E32" s="673">
        <v>36</v>
      </c>
      <c r="F32" s="622"/>
      <c r="G32" s="624"/>
      <c r="FN32" s="666"/>
      <c r="FO32" s="667"/>
      <c r="FP32" s="674" t="s">
        <v>197</v>
      </c>
      <c r="FQ32" s="624"/>
      <c r="FR32" s="683">
        <v>7</v>
      </c>
      <c r="FS32" s="622"/>
      <c r="FT32" s="624"/>
    </row>
    <row r="33" spans="1:176" ht="29.1" customHeight="1" thickBot="1" x14ac:dyDescent="0.25">
      <c r="A33" s="668"/>
      <c r="B33" s="631"/>
      <c r="C33" s="673" t="s">
        <v>198</v>
      </c>
      <c r="D33" s="624"/>
      <c r="E33" s="673">
        <v>42</v>
      </c>
      <c r="F33" s="622"/>
      <c r="G33" s="624"/>
      <c r="FN33" s="668"/>
      <c r="FO33" s="631"/>
      <c r="FP33" s="674" t="s">
        <v>198</v>
      </c>
      <c r="FQ33" s="624"/>
      <c r="FR33" s="683">
        <v>8</v>
      </c>
      <c r="FS33" s="622"/>
      <c r="FT33" s="624"/>
    </row>
    <row r="34" spans="1:176" ht="9.75" customHeight="1" thickBot="1" x14ac:dyDescent="0.3">
      <c r="A34" s="15"/>
      <c r="B34" s="15"/>
      <c r="C34" s="316"/>
      <c r="D34" s="316"/>
      <c r="E34" s="316"/>
      <c r="F34" s="316"/>
      <c r="G34" s="316"/>
      <c r="FN34" s="15"/>
      <c r="FO34" s="15"/>
      <c r="FP34" s="15"/>
      <c r="FQ34" s="15"/>
      <c r="FR34" s="15"/>
      <c r="FS34" s="15"/>
      <c r="FT34" s="15"/>
    </row>
    <row r="35" spans="1:176" ht="23.1" customHeight="1" thickBot="1" x14ac:dyDescent="0.25">
      <c r="A35" s="669" t="s">
        <v>199</v>
      </c>
      <c r="B35" s="665"/>
      <c r="C35" s="675" t="s">
        <v>4</v>
      </c>
      <c r="D35" s="622"/>
      <c r="E35" s="622"/>
      <c r="F35" s="622"/>
      <c r="G35" s="624"/>
      <c r="FN35" s="669" t="s">
        <v>199</v>
      </c>
      <c r="FO35" s="665"/>
      <c r="FP35" s="650" t="s">
        <v>4</v>
      </c>
      <c r="FQ35" s="622"/>
      <c r="FR35" s="622"/>
      <c r="FS35" s="622"/>
      <c r="FT35" s="624"/>
    </row>
    <row r="36" spans="1:176" ht="23.1" customHeight="1" thickBot="1" x14ac:dyDescent="0.25">
      <c r="A36" s="666"/>
      <c r="B36" s="667"/>
      <c r="C36" s="687">
        <v>1</v>
      </c>
      <c r="D36" s="624"/>
      <c r="E36" s="670">
        <v>2</v>
      </c>
      <c r="F36" s="622"/>
      <c r="G36" s="624"/>
      <c r="FN36" s="666"/>
      <c r="FO36" s="667"/>
      <c r="FP36" s="650">
        <v>1</v>
      </c>
      <c r="FQ36" s="624"/>
      <c r="FR36" s="652">
        <v>3</v>
      </c>
      <c r="FS36" s="622"/>
      <c r="FT36" s="624"/>
    </row>
    <row r="37" spans="1:176" ht="22.5" customHeight="1" thickBot="1" x14ac:dyDescent="0.25">
      <c r="A37" s="668"/>
      <c r="B37" s="631"/>
      <c r="C37" s="670" t="s">
        <v>10</v>
      </c>
      <c r="D37" s="622"/>
      <c r="E37" s="622"/>
      <c r="F37" s="622"/>
      <c r="G37" s="624"/>
      <c r="FN37" s="668"/>
      <c r="FO37" s="631"/>
      <c r="FP37" s="652" t="s">
        <v>10</v>
      </c>
      <c r="FQ37" s="622"/>
      <c r="FR37" s="622"/>
      <c r="FS37" s="622"/>
      <c r="FT37" s="624"/>
    </row>
    <row r="38" spans="1:176" ht="29.1" customHeight="1" thickBot="1" x14ac:dyDescent="0.25">
      <c r="A38" s="672" t="s">
        <v>200</v>
      </c>
      <c r="B38" s="624"/>
      <c r="C38" s="676">
        <v>34</v>
      </c>
      <c r="D38" s="624"/>
      <c r="E38" s="673">
        <v>56</v>
      </c>
      <c r="F38" s="622"/>
      <c r="G38" s="624"/>
      <c r="H38" s="3"/>
      <c r="FN38" s="672" t="s">
        <v>200</v>
      </c>
      <c r="FO38" s="624"/>
      <c r="FP38" s="682">
        <v>6</v>
      </c>
      <c r="FQ38" s="624"/>
      <c r="FR38" s="683">
        <v>10</v>
      </c>
      <c r="FS38" s="622"/>
      <c r="FT38" s="624"/>
    </row>
    <row r="39" spans="1:176" ht="29.1" customHeight="1" thickBot="1" x14ac:dyDescent="0.25">
      <c r="A39" s="672" t="s">
        <v>201</v>
      </c>
      <c r="B39" s="624"/>
      <c r="C39" s="676">
        <v>36</v>
      </c>
      <c r="D39" s="624"/>
      <c r="E39" s="673">
        <v>63</v>
      </c>
      <c r="F39" s="622"/>
      <c r="G39" s="624"/>
      <c r="H39" s="3"/>
      <c r="FN39" s="672" t="s">
        <v>201</v>
      </c>
      <c r="FO39" s="624"/>
      <c r="FP39" s="682">
        <v>7</v>
      </c>
      <c r="FQ39" s="624"/>
      <c r="FR39" s="683">
        <v>12</v>
      </c>
      <c r="FS39" s="622"/>
      <c r="FT39" s="624"/>
    </row>
    <row r="40" spans="1:176" ht="28.5" customHeight="1" thickBot="1" x14ac:dyDescent="0.25">
      <c r="A40" s="672" t="s">
        <v>202</v>
      </c>
      <c r="B40" s="624"/>
      <c r="C40" s="676">
        <v>4</v>
      </c>
      <c r="D40" s="624"/>
      <c r="E40" s="673"/>
      <c r="F40" s="622"/>
      <c r="G40" s="624"/>
      <c r="H40" s="3"/>
      <c r="FN40" s="672" t="s">
        <v>202</v>
      </c>
      <c r="FO40" s="624"/>
      <c r="FP40" s="682">
        <v>1</v>
      </c>
      <c r="FQ40" s="624"/>
      <c r="FR40" s="25"/>
      <c r="FS40" s="26"/>
      <c r="FT40" s="27"/>
    </row>
    <row r="41" spans="1:176" x14ac:dyDescent="0.2">
      <c r="C41" s="340"/>
      <c r="D41" s="340"/>
      <c r="E41" s="340"/>
      <c r="F41" s="340"/>
      <c r="G41" s="340"/>
      <c r="H41" s="3"/>
    </row>
    <row r="42" spans="1:176" ht="13.5" customHeight="1" thickBot="1" x14ac:dyDescent="0.25">
      <c r="C42" s="340"/>
      <c r="D42" s="340"/>
      <c r="E42" s="340"/>
      <c r="F42" s="340"/>
      <c r="G42" s="340"/>
    </row>
    <row r="43" spans="1:176" ht="17.25" customHeight="1" thickBot="1" x14ac:dyDescent="0.3">
      <c r="A43" s="664" t="s">
        <v>203</v>
      </c>
      <c r="B43" s="665"/>
      <c r="C43" s="426" t="s">
        <v>204</v>
      </c>
      <c r="D43" s="684" t="s">
        <v>205</v>
      </c>
      <c r="E43" s="622"/>
      <c r="F43" s="688" t="s">
        <v>206</v>
      </c>
      <c r="G43" s="624"/>
      <c r="FN43" s="664" t="s">
        <v>203</v>
      </c>
      <c r="FO43" s="665"/>
      <c r="FP43" s="650" t="s">
        <v>205</v>
      </c>
      <c r="FQ43" s="624"/>
      <c r="FR43" s="686" t="s">
        <v>207</v>
      </c>
      <c r="FS43" s="622"/>
      <c r="FT43" s="624"/>
    </row>
    <row r="44" spans="1:176" ht="17.25" customHeight="1" thickBot="1" x14ac:dyDescent="0.25">
      <c r="A44" s="666"/>
      <c r="B44" s="667"/>
      <c r="C44" s="425" t="s">
        <v>170</v>
      </c>
      <c r="D44" s="685" t="s">
        <v>170</v>
      </c>
      <c r="E44" s="622"/>
      <c r="F44" s="670" t="s">
        <v>170</v>
      </c>
      <c r="G44" s="624"/>
      <c r="FN44" s="666"/>
      <c r="FO44" s="667"/>
      <c r="FP44" s="650" t="s">
        <v>170</v>
      </c>
      <c r="FQ44" s="624"/>
      <c r="FR44" s="652" t="s">
        <v>170</v>
      </c>
      <c r="FS44" s="622"/>
      <c r="FT44" s="624"/>
    </row>
    <row r="45" spans="1:176" ht="17.25" customHeight="1" thickBot="1" x14ac:dyDescent="0.3">
      <c r="A45" s="666"/>
      <c r="B45" s="667"/>
      <c r="C45" s="579">
        <v>1</v>
      </c>
      <c r="D45" s="409">
        <v>1</v>
      </c>
      <c r="E45" s="410">
        <v>2</v>
      </c>
      <c r="F45" s="571">
        <v>1</v>
      </c>
      <c r="G45" s="411">
        <v>2</v>
      </c>
      <c r="FN45" s="666"/>
      <c r="FO45" s="667"/>
      <c r="FP45" s="65">
        <v>1</v>
      </c>
      <c r="FQ45" s="569">
        <v>3</v>
      </c>
      <c r="FR45" s="66">
        <v>1</v>
      </c>
      <c r="FS45" s="562">
        <v>3</v>
      </c>
      <c r="FT45" s="67">
        <v>4</v>
      </c>
    </row>
    <row r="46" spans="1:176" ht="17.25" customHeight="1" thickBot="1" x14ac:dyDescent="0.25">
      <c r="A46" s="668"/>
      <c r="B46" s="631"/>
      <c r="C46" s="659" t="s">
        <v>10</v>
      </c>
      <c r="D46" s="622"/>
      <c r="E46" s="622"/>
      <c r="F46" s="622"/>
      <c r="G46" s="624"/>
      <c r="FN46" s="668"/>
      <c r="FO46" s="631"/>
      <c r="FP46" s="652" t="s">
        <v>10</v>
      </c>
      <c r="FQ46" s="622"/>
      <c r="FR46" s="622"/>
      <c r="FS46" s="622"/>
      <c r="FT46" s="624"/>
    </row>
    <row r="47" spans="1:176" ht="36.75" customHeight="1" thickBot="1" x14ac:dyDescent="0.25">
      <c r="A47" s="674" t="s">
        <v>208</v>
      </c>
      <c r="B47" s="624"/>
      <c r="C47" s="313">
        <v>28</v>
      </c>
      <c r="D47" s="573">
        <v>70</v>
      </c>
      <c r="E47" s="313">
        <v>84</v>
      </c>
      <c r="F47" s="313">
        <v>98</v>
      </c>
      <c r="G47" s="313">
        <v>126</v>
      </c>
      <c r="I47" s="340"/>
      <c r="J47" s="340"/>
      <c r="K47" s="340"/>
      <c r="L47" s="340"/>
      <c r="M47" s="340"/>
      <c r="U47" s="340"/>
      <c r="V47" s="340"/>
      <c r="W47" s="340"/>
      <c r="X47" s="340"/>
      <c r="Y47" s="340"/>
      <c r="FN47" s="680" t="s">
        <v>209</v>
      </c>
      <c r="FO47" s="624"/>
      <c r="FP47" s="75">
        <v>28</v>
      </c>
      <c r="FQ47" s="75">
        <v>35</v>
      </c>
      <c r="FR47" s="75">
        <v>42</v>
      </c>
      <c r="FS47" s="75">
        <v>49</v>
      </c>
      <c r="FT47" s="75">
        <v>56</v>
      </c>
    </row>
    <row r="48" spans="1:176" ht="48" customHeight="1" thickBot="1" x14ac:dyDescent="0.25">
      <c r="A48" s="674" t="s">
        <v>210</v>
      </c>
      <c r="B48" s="624"/>
      <c r="C48" s="313">
        <v>22</v>
      </c>
      <c r="D48" s="573">
        <v>35</v>
      </c>
      <c r="E48" s="313">
        <v>42</v>
      </c>
      <c r="F48" s="313">
        <v>56</v>
      </c>
      <c r="G48" s="313">
        <v>70</v>
      </c>
      <c r="I48" s="340"/>
      <c r="J48" s="340"/>
      <c r="K48" s="340"/>
      <c r="L48" s="340"/>
      <c r="M48" s="340"/>
      <c r="U48" s="340"/>
      <c r="V48" s="340"/>
      <c r="W48" s="340"/>
      <c r="X48" s="340"/>
      <c r="Y48" s="340"/>
    </row>
    <row r="49" spans="1:7" ht="28.5" customHeight="1" thickBot="1" x14ac:dyDescent="0.25">
      <c r="A49" s="672" t="s">
        <v>211</v>
      </c>
      <c r="B49" s="624"/>
      <c r="C49" s="682">
        <v>1.4</v>
      </c>
      <c r="D49" s="622"/>
      <c r="E49" s="622"/>
      <c r="F49" s="622"/>
      <c r="G49" s="624"/>
    </row>
    <row r="50" spans="1:7" ht="28.5" customHeight="1" thickBot="1" x14ac:dyDescent="0.25">
      <c r="A50" s="672" t="s">
        <v>212</v>
      </c>
      <c r="B50" s="624"/>
      <c r="C50" s="679">
        <v>2</v>
      </c>
      <c r="D50" s="630"/>
      <c r="E50" s="630"/>
      <c r="F50" s="630"/>
      <c r="G50" s="631"/>
    </row>
    <row r="51" spans="1:7" x14ac:dyDescent="0.2">
      <c r="F51" s="427"/>
    </row>
    <row r="60" spans="1:7" hidden="1" x14ac:dyDescent="0.2"/>
    <row r="61" spans="1:7" hidden="1" x14ac:dyDescent="0.2"/>
    <row r="62" spans="1:7" hidden="1" x14ac:dyDescent="0.2"/>
    <row r="63" spans="1:7" hidden="1" x14ac:dyDescent="0.2"/>
    <row r="64" spans="1:7" hidden="1" x14ac:dyDescent="0.2"/>
    <row r="65" spans="4:4" hidden="1" x14ac:dyDescent="0.2">
      <c r="D65">
        <f>D3</f>
        <v>0</v>
      </c>
    </row>
    <row r="66" spans="4:4" hidden="1" x14ac:dyDescent="0.2">
      <c r="D66">
        <v>140</v>
      </c>
    </row>
    <row r="67" spans="4:4" hidden="1" x14ac:dyDescent="0.2">
      <c r="D67">
        <f>D66+D65</f>
        <v>140</v>
      </c>
    </row>
    <row r="68" spans="4:4" hidden="1" x14ac:dyDescent="0.2">
      <c r="D68">
        <f>D67/D66</f>
        <v>1</v>
      </c>
    </row>
    <row r="69" spans="4:4" hidden="1" x14ac:dyDescent="0.2"/>
    <row r="70" spans="4:4" hidden="1" x14ac:dyDescent="0.2"/>
    <row r="71" spans="4:4" hidden="1" x14ac:dyDescent="0.2"/>
    <row r="72" spans="4:4" hidden="1" x14ac:dyDescent="0.2"/>
    <row r="73" spans="4:4" hidden="1" x14ac:dyDescent="0.2"/>
  </sheetData>
  <mergeCells count="137">
    <mergeCell ref="A4:B7"/>
    <mergeCell ref="A43:B46"/>
    <mergeCell ref="C46:G46"/>
    <mergeCell ref="A8:B8"/>
    <mergeCell ref="A10:B10"/>
    <mergeCell ref="FP43:FQ43"/>
    <mergeCell ref="FN9:FO9"/>
    <mergeCell ref="FP40:FQ40"/>
    <mergeCell ref="FP27:FQ27"/>
    <mergeCell ref="FN11:FO11"/>
    <mergeCell ref="FP46:FT46"/>
    <mergeCell ref="FP37:FT37"/>
    <mergeCell ref="FR38:FT38"/>
    <mergeCell ref="C27:D27"/>
    <mergeCell ref="C18:E18"/>
    <mergeCell ref="C36:D36"/>
    <mergeCell ref="FR43:FT43"/>
    <mergeCell ref="FP18:FR18"/>
    <mergeCell ref="FR27:FT27"/>
    <mergeCell ref="F43:G43"/>
    <mergeCell ref="FP20:FR20"/>
    <mergeCell ref="FR44:FT44"/>
    <mergeCell ref="A15:B15"/>
    <mergeCell ref="E31:G31"/>
    <mergeCell ref="A35:B37"/>
    <mergeCell ref="A9:B9"/>
    <mergeCell ref="C20:E20"/>
    <mergeCell ref="A39:B39"/>
    <mergeCell ref="A48:B48"/>
    <mergeCell ref="E28:G28"/>
    <mergeCell ref="C30:D30"/>
    <mergeCell ref="FP24:FQ24"/>
    <mergeCell ref="A11:B11"/>
    <mergeCell ref="F19:G19"/>
    <mergeCell ref="C40:D40"/>
    <mergeCell ref="E40:G40"/>
    <mergeCell ref="C21:E21"/>
    <mergeCell ref="FP38:FQ38"/>
    <mergeCell ref="FN16:FO16"/>
    <mergeCell ref="FP21:FR21"/>
    <mergeCell ref="FN40:FO40"/>
    <mergeCell ref="FR25:FT25"/>
    <mergeCell ref="FP39:FQ39"/>
    <mergeCell ref="E30:G30"/>
    <mergeCell ref="FN14:FO14"/>
    <mergeCell ref="C4:D4"/>
    <mergeCell ref="FP23:FQ23"/>
    <mergeCell ref="FR32:FT32"/>
    <mergeCell ref="F20:G20"/>
    <mergeCell ref="F18:G18"/>
    <mergeCell ref="E32:G32"/>
    <mergeCell ref="FN8:FO8"/>
    <mergeCell ref="FR31:FT31"/>
    <mergeCell ref="E38:G38"/>
    <mergeCell ref="FN38:FO38"/>
    <mergeCell ref="E24:G24"/>
    <mergeCell ref="E33:G33"/>
    <mergeCell ref="FP19:FR19"/>
    <mergeCell ref="FP4:FQ4"/>
    <mergeCell ref="FR4:FT4"/>
    <mergeCell ref="C7:G7"/>
    <mergeCell ref="FR24:FT24"/>
    <mergeCell ref="FR33:FT33"/>
    <mergeCell ref="C28:D28"/>
    <mergeCell ref="FS21:FT21"/>
    <mergeCell ref="C49:G49"/>
    <mergeCell ref="FP33:FQ33"/>
    <mergeCell ref="FN27:FO28"/>
    <mergeCell ref="FP5:FQ5"/>
    <mergeCell ref="A49:B49"/>
    <mergeCell ref="FN43:FO46"/>
    <mergeCell ref="A18:B21"/>
    <mergeCell ref="F21:G21"/>
    <mergeCell ref="C35:G35"/>
    <mergeCell ref="E36:G36"/>
    <mergeCell ref="FP28:FQ28"/>
    <mergeCell ref="FN35:FO37"/>
    <mergeCell ref="FP35:FT35"/>
    <mergeCell ref="FP7:FT7"/>
    <mergeCell ref="FN10:FO10"/>
    <mergeCell ref="FR5:FT5"/>
    <mergeCell ref="D43:E43"/>
    <mergeCell ref="FP30:FQ30"/>
    <mergeCell ref="A47:B47"/>
    <mergeCell ref="FR36:FT36"/>
    <mergeCell ref="FS18:FT18"/>
    <mergeCell ref="D44:E44"/>
    <mergeCell ref="FS20:FT20"/>
    <mergeCell ref="F44:G44"/>
    <mergeCell ref="C50:G50"/>
    <mergeCell ref="FP25:FQ25"/>
    <mergeCell ref="FN47:FO47"/>
    <mergeCell ref="C31:D31"/>
    <mergeCell ref="A12:B12"/>
    <mergeCell ref="FP31:FQ31"/>
    <mergeCell ref="FS19:FT19"/>
    <mergeCell ref="FN39:FO39"/>
    <mergeCell ref="A14:B14"/>
    <mergeCell ref="FN23:FO25"/>
    <mergeCell ref="FN30:FO33"/>
    <mergeCell ref="FR28:FT28"/>
    <mergeCell ref="C23:D23"/>
    <mergeCell ref="A38:B38"/>
    <mergeCell ref="C32:D32"/>
    <mergeCell ref="C38:D38"/>
    <mergeCell ref="FP32:FQ32"/>
    <mergeCell ref="FR39:FT39"/>
    <mergeCell ref="E23:G23"/>
    <mergeCell ref="FR30:FT30"/>
    <mergeCell ref="FP44:FQ44"/>
    <mergeCell ref="FR23:FT23"/>
    <mergeCell ref="A50:B50"/>
    <mergeCell ref="FP36:FQ36"/>
    <mergeCell ref="A1:F1"/>
    <mergeCell ref="A30:B33"/>
    <mergeCell ref="A23:B25"/>
    <mergeCell ref="FN4:FO7"/>
    <mergeCell ref="C37:G37"/>
    <mergeCell ref="E4:G4"/>
    <mergeCell ref="A40:B40"/>
    <mergeCell ref="A27:B28"/>
    <mergeCell ref="C24:D24"/>
    <mergeCell ref="C33:D33"/>
    <mergeCell ref="A16:B16"/>
    <mergeCell ref="E27:G27"/>
    <mergeCell ref="C25:D25"/>
    <mergeCell ref="FN12:FO12"/>
    <mergeCell ref="E25:G25"/>
    <mergeCell ref="C19:E19"/>
    <mergeCell ref="FN18:FO21"/>
    <mergeCell ref="FN13:FO13"/>
    <mergeCell ref="C39:D39"/>
    <mergeCell ref="E5:G5"/>
    <mergeCell ref="E39:G39"/>
    <mergeCell ref="FN15:FO15"/>
    <mergeCell ref="A13:B13"/>
    <mergeCell ref="C5:D5"/>
  </mergeCells>
  <pageMargins left="0.59055118110236227" right="0.39370078740157483" top="0.74803149606299213" bottom="0.74803149606299213" header="0.31496062992125978" footer="0.31496062992125978"/>
  <pageSetup paperSize="9" scale="6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D620"/>
  <sheetViews>
    <sheetView showZeros="0" topLeftCell="A492" zoomScale="80" zoomScaleNormal="80" zoomScalePageLayoutView="57" workbookViewId="0">
      <selection activeCell="A120" sqref="A120"/>
    </sheetView>
  </sheetViews>
  <sheetFormatPr defaultColWidth="9.140625" defaultRowHeight="16.5" x14ac:dyDescent="0.25"/>
  <cols>
    <col min="1" max="1" width="7.42578125" style="15" customWidth="1"/>
    <col min="2" max="2" width="55.7109375" style="15" customWidth="1"/>
    <col min="3" max="3" width="18.7109375" style="15" customWidth="1"/>
    <col min="4" max="7" width="18.7109375" style="316" customWidth="1"/>
    <col min="8" max="22" width="9.140625" style="194" customWidth="1"/>
    <col min="23" max="24" width="0" style="194" hidden="1"/>
    <col min="25" max="25" width="54.7109375" style="194" hidden="1" customWidth="1"/>
    <col min="26" max="31" width="0" style="194" hidden="1"/>
    <col min="32" max="32" width="9.140625" style="194" customWidth="1"/>
    <col min="33" max="16384" width="9.140625" style="194"/>
  </cols>
  <sheetData>
    <row r="1" spans="1:30" ht="15" customHeight="1" x14ac:dyDescent="0.25">
      <c r="A1" s="619" t="s">
        <v>2647</v>
      </c>
      <c r="B1" s="694"/>
      <c r="C1" s="694"/>
      <c r="D1" s="695"/>
      <c r="E1" s="695"/>
      <c r="F1" s="695"/>
      <c r="G1" s="194"/>
    </row>
    <row r="2" spans="1:30" ht="15" customHeight="1" x14ac:dyDescent="0.25">
      <c r="A2" s="548"/>
      <c r="B2" s="548"/>
      <c r="C2" s="548"/>
      <c r="D2" s="548"/>
      <c r="E2" s="548"/>
      <c r="F2" s="548"/>
      <c r="G2" s="194"/>
    </row>
    <row r="3" spans="1:30" ht="15" customHeight="1" thickBot="1" x14ac:dyDescent="0.3">
      <c r="A3" s="194"/>
      <c r="B3" s="497"/>
      <c r="C3" s="497"/>
      <c r="D3" s="497"/>
      <c r="E3" s="497"/>
      <c r="F3" s="497"/>
      <c r="G3" s="497"/>
    </row>
    <row r="4" spans="1:30" ht="24.75" customHeight="1" thickBot="1" x14ac:dyDescent="0.3">
      <c r="A4" s="650" t="s">
        <v>0</v>
      </c>
      <c r="B4" s="652" t="s">
        <v>1</v>
      </c>
      <c r="C4" s="703" t="s">
        <v>213</v>
      </c>
      <c r="D4" s="700" t="s">
        <v>214</v>
      </c>
      <c r="E4" s="622"/>
      <c r="F4" s="622"/>
      <c r="G4" s="624"/>
      <c r="X4" s="650" t="s">
        <v>0</v>
      </c>
      <c r="Y4" s="652" t="s">
        <v>1</v>
      </c>
      <c r="Z4" s="698" t="s">
        <v>213</v>
      </c>
      <c r="AA4" s="696" t="s">
        <v>214</v>
      </c>
      <c r="AB4" s="622"/>
      <c r="AC4" s="622"/>
      <c r="AD4" s="624"/>
    </row>
    <row r="5" spans="1:30" ht="21" customHeight="1" thickBot="1" x14ac:dyDescent="0.25">
      <c r="A5" s="628"/>
      <c r="B5" s="628"/>
      <c r="C5" s="627"/>
      <c r="D5" s="690" t="s">
        <v>215</v>
      </c>
      <c r="E5" s="706" t="s">
        <v>216</v>
      </c>
      <c r="F5" s="706" t="s">
        <v>217</v>
      </c>
      <c r="G5" s="706" t="s">
        <v>206</v>
      </c>
      <c r="X5" s="628"/>
      <c r="Y5" s="628"/>
      <c r="Z5" s="627"/>
      <c r="AA5" s="689" t="s">
        <v>215</v>
      </c>
      <c r="AB5" s="658" t="s">
        <v>216</v>
      </c>
      <c r="AC5" s="658" t="s">
        <v>217</v>
      </c>
      <c r="AD5" s="658" t="s">
        <v>206</v>
      </c>
    </row>
    <row r="6" spans="1:30" ht="23.25" customHeight="1" thickBot="1" x14ac:dyDescent="0.25">
      <c r="A6" s="568" t="s">
        <v>8</v>
      </c>
      <c r="B6" s="428" t="s">
        <v>9</v>
      </c>
      <c r="C6" s="627"/>
      <c r="D6" s="627"/>
      <c r="E6" s="627"/>
      <c r="F6" s="627"/>
      <c r="G6" s="627"/>
      <c r="X6" s="568" t="s">
        <v>8</v>
      </c>
      <c r="Y6" s="428" t="s">
        <v>9</v>
      </c>
      <c r="Z6" s="628"/>
      <c r="AA6" s="628"/>
      <c r="AB6" s="628"/>
      <c r="AC6" s="628"/>
      <c r="AD6" s="628"/>
    </row>
    <row r="7" spans="1:30" ht="15.95" customHeight="1" x14ac:dyDescent="0.25">
      <c r="A7" s="651">
        <v>1</v>
      </c>
      <c r="B7" s="709" t="s">
        <v>218</v>
      </c>
      <c r="C7" s="498" t="s">
        <v>219</v>
      </c>
      <c r="D7" s="431">
        <v>0</v>
      </c>
      <c r="E7" s="431">
        <v>0</v>
      </c>
      <c r="F7" s="431">
        <v>0</v>
      </c>
      <c r="G7" s="431">
        <v>162</v>
      </c>
      <c r="I7" s="499"/>
      <c r="J7" s="499"/>
      <c r="K7" s="499"/>
      <c r="L7" s="499"/>
      <c r="M7" s="499"/>
      <c r="N7" s="499"/>
      <c r="O7" s="499"/>
      <c r="P7" s="499"/>
      <c r="Q7" s="499"/>
      <c r="R7" s="499"/>
      <c r="S7" s="499"/>
      <c r="X7" s="651">
        <v>1</v>
      </c>
      <c r="Y7" s="674" t="s">
        <v>218</v>
      </c>
      <c r="Z7" s="436" t="s">
        <v>219</v>
      </c>
      <c r="AA7" s="500">
        <v>0</v>
      </c>
      <c r="AB7" s="500">
        <v>0</v>
      </c>
      <c r="AC7" s="500">
        <v>0</v>
      </c>
      <c r="AD7" s="500">
        <v>42</v>
      </c>
    </row>
    <row r="8" spans="1:30" ht="15.95" customHeight="1" x14ac:dyDescent="0.25">
      <c r="A8" s="627"/>
      <c r="B8" s="666"/>
      <c r="C8" s="501" t="s">
        <v>220</v>
      </c>
      <c r="D8" s="434">
        <v>97</v>
      </c>
      <c r="E8" s="434">
        <v>162</v>
      </c>
      <c r="F8" s="434">
        <v>217</v>
      </c>
      <c r="G8" s="434">
        <v>242</v>
      </c>
      <c r="I8" s="499"/>
      <c r="J8" s="499"/>
      <c r="K8" s="499"/>
      <c r="L8" s="499"/>
      <c r="M8" s="499"/>
      <c r="N8" s="499"/>
      <c r="O8" s="499"/>
      <c r="P8" s="499"/>
      <c r="Q8" s="499"/>
      <c r="R8" s="499"/>
      <c r="S8" s="499"/>
      <c r="X8" s="627"/>
      <c r="Y8" s="627"/>
      <c r="Z8" s="436" t="s">
        <v>220</v>
      </c>
      <c r="AA8" s="456">
        <v>34</v>
      </c>
      <c r="AB8" s="456">
        <v>42</v>
      </c>
      <c r="AC8" s="456">
        <v>56</v>
      </c>
      <c r="AD8" s="456">
        <v>63</v>
      </c>
    </row>
    <row r="9" spans="1:30" ht="15.95" customHeight="1" x14ac:dyDescent="0.25">
      <c r="A9" s="627"/>
      <c r="B9" s="666"/>
      <c r="C9" s="501" t="s">
        <v>221</v>
      </c>
      <c r="D9" s="434">
        <v>129</v>
      </c>
      <c r="E9" s="434">
        <v>217</v>
      </c>
      <c r="F9" s="434">
        <v>272</v>
      </c>
      <c r="G9" s="434">
        <v>323</v>
      </c>
      <c r="I9" s="499"/>
      <c r="J9" s="499"/>
      <c r="K9" s="499"/>
      <c r="L9" s="499"/>
      <c r="M9" s="499"/>
      <c r="N9" s="499"/>
      <c r="O9" s="499"/>
      <c r="P9" s="499"/>
      <c r="Q9" s="499"/>
      <c r="R9" s="499"/>
      <c r="S9" s="499"/>
      <c r="X9" s="627"/>
      <c r="Y9" s="627"/>
      <c r="Z9" s="436" t="s">
        <v>221</v>
      </c>
      <c r="AA9" s="456">
        <v>45</v>
      </c>
      <c r="AB9" s="456">
        <v>56</v>
      </c>
      <c r="AC9" s="456">
        <v>70</v>
      </c>
      <c r="AD9" s="456">
        <v>84</v>
      </c>
    </row>
    <row r="10" spans="1:30" ht="15.95" customHeight="1" x14ac:dyDescent="0.25">
      <c r="A10" s="627"/>
      <c r="B10" s="666"/>
      <c r="C10" s="501" t="s">
        <v>222</v>
      </c>
      <c r="D10" s="434">
        <v>181</v>
      </c>
      <c r="E10" s="434">
        <v>272</v>
      </c>
      <c r="F10" s="434">
        <v>323</v>
      </c>
      <c r="G10" s="434">
        <v>405</v>
      </c>
      <c r="I10" s="499"/>
      <c r="J10" s="499"/>
      <c r="K10" s="499"/>
      <c r="L10" s="499"/>
      <c r="M10" s="499"/>
      <c r="N10" s="499"/>
      <c r="O10" s="499"/>
      <c r="P10" s="499"/>
      <c r="Q10" s="499"/>
      <c r="R10" s="499"/>
      <c r="S10" s="499"/>
      <c r="X10" s="627"/>
      <c r="Y10" s="627"/>
      <c r="Z10" s="436" t="s">
        <v>222</v>
      </c>
      <c r="AA10" s="456">
        <v>63</v>
      </c>
      <c r="AB10" s="456">
        <v>70</v>
      </c>
      <c r="AC10" s="456">
        <v>84</v>
      </c>
      <c r="AD10" s="456">
        <v>105</v>
      </c>
    </row>
    <row r="11" spans="1:30" ht="15.95" customHeight="1" x14ac:dyDescent="0.25">
      <c r="A11" s="627"/>
      <c r="B11" s="666"/>
      <c r="C11" s="501" t="s">
        <v>223</v>
      </c>
      <c r="D11" s="434">
        <v>223</v>
      </c>
      <c r="E11" s="434">
        <v>323</v>
      </c>
      <c r="F11" s="434">
        <v>405</v>
      </c>
      <c r="G11" s="434">
        <v>484</v>
      </c>
      <c r="I11" s="499"/>
      <c r="J11" s="499"/>
      <c r="K11" s="499"/>
      <c r="L11" s="499"/>
      <c r="M11" s="499"/>
      <c r="N11" s="499"/>
      <c r="O11" s="499"/>
      <c r="P11" s="499"/>
      <c r="Q11" s="499"/>
      <c r="R11" s="499"/>
      <c r="S11" s="499"/>
      <c r="X11" s="627"/>
      <c r="Y11" s="627"/>
      <c r="Z11" s="436" t="s">
        <v>223</v>
      </c>
      <c r="AA11" s="456">
        <v>78</v>
      </c>
      <c r="AB11" s="456">
        <v>84</v>
      </c>
      <c r="AC11" s="456">
        <v>105</v>
      </c>
      <c r="AD11" s="456">
        <v>126</v>
      </c>
    </row>
    <row r="12" spans="1:30" ht="15.95" customHeight="1" x14ac:dyDescent="0.25">
      <c r="A12" s="627"/>
      <c r="B12" s="666"/>
      <c r="C12" s="501" t="s">
        <v>224</v>
      </c>
      <c r="D12" s="434">
        <v>283</v>
      </c>
      <c r="E12" s="434">
        <v>433</v>
      </c>
      <c r="F12" s="434">
        <v>594</v>
      </c>
      <c r="G12" s="434">
        <v>675</v>
      </c>
      <c r="I12" s="499"/>
      <c r="J12" s="499"/>
      <c r="K12" s="499"/>
      <c r="L12" s="499"/>
      <c r="M12" s="499"/>
      <c r="N12" s="499"/>
      <c r="O12" s="499"/>
      <c r="P12" s="499"/>
      <c r="Q12" s="499"/>
      <c r="R12" s="499"/>
      <c r="S12" s="499"/>
      <c r="X12" s="627"/>
      <c r="Y12" s="627"/>
      <c r="Z12" s="436" t="s">
        <v>224</v>
      </c>
      <c r="AA12" s="456">
        <v>98</v>
      </c>
      <c r="AB12" s="456">
        <v>112</v>
      </c>
      <c r="AC12" s="456">
        <v>154</v>
      </c>
      <c r="AD12" s="456">
        <v>175</v>
      </c>
    </row>
    <row r="13" spans="1:30" ht="15.95" customHeight="1" x14ac:dyDescent="0.25">
      <c r="A13" s="627"/>
      <c r="B13" s="666"/>
      <c r="C13" s="501" t="s">
        <v>225</v>
      </c>
      <c r="D13" s="434">
        <v>342</v>
      </c>
      <c r="E13" s="434">
        <v>539</v>
      </c>
      <c r="F13" s="434">
        <v>811</v>
      </c>
      <c r="G13" s="434">
        <v>942</v>
      </c>
      <c r="I13" s="499"/>
      <c r="J13" s="499"/>
      <c r="K13" s="499"/>
      <c r="L13" s="499"/>
      <c r="M13" s="499"/>
      <c r="N13" s="499"/>
      <c r="O13" s="499"/>
      <c r="P13" s="499"/>
      <c r="Q13" s="499"/>
      <c r="R13" s="499"/>
      <c r="S13" s="499"/>
      <c r="X13" s="627"/>
      <c r="Y13" s="627"/>
      <c r="Z13" s="436" t="s">
        <v>225</v>
      </c>
      <c r="AA13" s="456">
        <v>119</v>
      </c>
      <c r="AB13" s="456">
        <v>140</v>
      </c>
      <c r="AC13" s="456">
        <v>210</v>
      </c>
      <c r="AD13" s="456">
        <v>245</v>
      </c>
    </row>
    <row r="14" spans="1:30" ht="15.95" customHeight="1" x14ac:dyDescent="0.25">
      <c r="A14" s="627"/>
      <c r="B14" s="666"/>
      <c r="C14" s="501" t="s">
        <v>226</v>
      </c>
      <c r="D14" s="434">
        <v>462</v>
      </c>
      <c r="E14" s="434">
        <v>756</v>
      </c>
      <c r="F14" s="434">
        <v>942</v>
      </c>
      <c r="G14" s="434">
        <v>1079</v>
      </c>
      <c r="I14" s="499"/>
      <c r="J14" s="499"/>
      <c r="K14" s="499"/>
      <c r="L14" s="499"/>
      <c r="M14" s="499"/>
      <c r="N14" s="499"/>
      <c r="O14" s="499"/>
      <c r="P14" s="499"/>
      <c r="Q14" s="499"/>
      <c r="R14" s="499"/>
      <c r="S14" s="499"/>
      <c r="X14" s="627"/>
      <c r="Y14" s="627"/>
      <c r="Z14" s="436" t="s">
        <v>226</v>
      </c>
      <c r="AA14" s="456">
        <v>161</v>
      </c>
      <c r="AB14" s="456">
        <v>196</v>
      </c>
      <c r="AC14" s="77">
        <v>245</v>
      </c>
      <c r="AD14" s="77">
        <v>280</v>
      </c>
    </row>
    <row r="15" spans="1:30" ht="15.95" customHeight="1" x14ac:dyDescent="0.25">
      <c r="A15" s="627"/>
      <c r="B15" s="666"/>
      <c r="C15" s="501" t="s">
        <v>227</v>
      </c>
      <c r="D15" s="434">
        <v>0</v>
      </c>
      <c r="E15" s="434">
        <v>942</v>
      </c>
      <c r="F15" s="434">
        <v>1079</v>
      </c>
      <c r="G15" s="434">
        <v>1351</v>
      </c>
      <c r="I15" s="499"/>
      <c r="J15" s="499"/>
      <c r="K15" s="499"/>
      <c r="L15" s="499"/>
      <c r="M15" s="499"/>
      <c r="N15" s="499"/>
      <c r="O15" s="499"/>
      <c r="P15" s="499"/>
      <c r="Q15" s="499"/>
      <c r="R15" s="499"/>
      <c r="S15" s="499"/>
      <c r="X15" s="627"/>
      <c r="Y15" s="627"/>
      <c r="Z15" s="436" t="s">
        <v>227</v>
      </c>
      <c r="AA15" s="456">
        <v>0</v>
      </c>
      <c r="AB15" s="456">
        <v>245</v>
      </c>
      <c r="AC15" s="77">
        <v>280</v>
      </c>
      <c r="AD15" s="77">
        <v>350</v>
      </c>
    </row>
    <row r="16" spans="1:30" ht="15.95" customHeight="1" x14ac:dyDescent="0.25">
      <c r="A16" s="627"/>
      <c r="B16" s="666"/>
      <c r="C16" s="501" t="s">
        <v>228</v>
      </c>
      <c r="D16" s="502">
        <v>0</v>
      </c>
      <c r="E16" s="503">
        <v>1079</v>
      </c>
      <c r="F16" s="503">
        <v>1351</v>
      </c>
      <c r="G16" s="503">
        <v>1618</v>
      </c>
      <c r="I16" s="499"/>
      <c r="J16" s="499"/>
      <c r="K16" s="499"/>
      <c r="L16" s="499"/>
      <c r="M16" s="499"/>
      <c r="N16" s="499"/>
      <c r="O16" s="499"/>
      <c r="P16" s="499"/>
      <c r="Q16" s="499"/>
      <c r="R16" s="499"/>
      <c r="S16" s="499"/>
      <c r="X16" s="627"/>
      <c r="Y16" s="627"/>
      <c r="Z16" s="436" t="s">
        <v>228</v>
      </c>
      <c r="AA16" s="504">
        <v>0</v>
      </c>
      <c r="AB16" s="320">
        <v>280</v>
      </c>
      <c r="AC16" s="94">
        <v>350</v>
      </c>
      <c r="AD16" s="94">
        <v>420</v>
      </c>
    </row>
    <row r="17" spans="1:30" ht="15.95" customHeight="1" x14ac:dyDescent="0.25">
      <c r="A17" s="627"/>
      <c r="B17" s="666"/>
      <c r="C17" s="501" t="s">
        <v>229</v>
      </c>
      <c r="D17" s="502">
        <v>0</v>
      </c>
      <c r="E17" s="503">
        <v>1351</v>
      </c>
      <c r="F17" s="503">
        <v>1618</v>
      </c>
      <c r="G17" s="503">
        <v>1889</v>
      </c>
      <c r="I17" s="499"/>
      <c r="J17" s="499"/>
      <c r="K17" s="499"/>
      <c r="L17" s="499"/>
      <c r="M17" s="499"/>
      <c r="N17" s="499"/>
      <c r="O17" s="499"/>
      <c r="P17" s="499"/>
      <c r="Q17" s="499"/>
      <c r="R17" s="499"/>
      <c r="S17" s="499"/>
      <c r="X17" s="627"/>
      <c r="Y17" s="627"/>
      <c r="Z17" s="436" t="s">
        <v>229</v>
      </c>
      <c r="AA17" s="504">
        <v>0</v>
      </c>
      <c r="AB17" s="320">
        <v>350</v>
      </c>
      <c r="AC17" s="94">
        <v>420</v>
      </c>
      <c r="AD17" s="94">
        <v>490</v>
      </c>
    </row>
    <row r="18" spans="1:30" ht="15.95" customHeight="1" x14ac:dyDescent="0.25">
      <c r="A18" s="627"/>
      <c r="B18" s="666"/>
      <c r="C18" s="501" t="s">
        <v>230</v>
      </c>
      <c r="D18" s="502">
        <v>0</v>
      </c>
      <c r="E18" s="503">
        <v>1618</v>
      </c>
      <c r="F18" s="503">
        <v>1889</v>
      </c>
      <c r="G18" s="503">
        <v>2159</v>
      </c>
      <c r="I18" s="499"/>
      <c r="J18" s="499"/>
      <c r="K18" s="499"/>
      <c r="L18" s="499"/>
      <c r="M18" s="499"/>
      <c r="N18" s="499"/>
      <c r="O18" s="499"/>
      <c r="P18" s="499"/>
      <c r="Q18" s="499"/>
      <c r="R18" s="499"/>
      <c r="S18" s="499"/>
      <c r="X18" s="627"/>
      <c r="Y18" s="627"/>
      <c r="Z18" s="436" t="s">
        <v>230</v>
      </c>
      <c r="AA18" s="504">
        <v>0</v>
      </c>
      <c r="AB18" s="320">
        <v>420</v>
      </c>
      <c r="AC18" s="94">
        <v>490</v>
      </c>
      <c r="AD18" s="94">
        <v>560</v>
      </c>
    </row>
    <row r="19" spans="1:30" ht="15.95" customHeight="1" thickBot="1" x14ac:dyDescent="0.3">
      <c r="A19" s="628"/>
      <c r="B19" s="668"/>
      <c r="C19" s="505" t="s">
        <v>231</v>
      </c>
      <c r="D19" s="441">
        <v>0</v>
      </c>
      <c r="E19" s="506">
        <v>1889</v>
      </c>
      <c r="F19" s="506">
        <v>2159</v>
      </c>
      <c r="G19" s="506">
        <v>2428</v>
      </c>
      <c r="I19" s="499"/>
      <c r="J19" s="499"/>
      <c r="K19" s="499"/>
      <c r="L19" s="499"/>
      <c r="M19" s="499"/>
      <c r="N19" s="499"/>
      <c r="O19" s="499"/>
      <c r="P19" s="499"/>
      <c r="Q19" s="499"/>
      <c r="R19" s="499"/>
      <c r="S19" s="499"/>
      <c r="X19" s="628"/>
      <c r="Y19" s="628"/>
      <c r="Z19" s="440" t="s">
        <v>231</v>
      </c>
      <c r="AA19" s="453">
        <v>0</v>
      </c>
      <c r="AB19" s="453">
        <v>490</v>
      </c>
      <c r="AC19" s="79">
        <v>560</v>
      </c>
      <c r="AD19" s="79">
        <v>630</v>
      </c>
    </row>
    <row r="20" spans="1:30" ht="15.95" customHeight="1" x14ac:dyDescent="0.25">
      <c r="A20" s="699">
        <v>2</v>
      </c>
      <c r="B20" s="674" t="s">
        <v>232</v>
      </c>
      <c r="C20" s="507" t="s">
        <v>219</v>
      </c>
      <c r="D20" s="431">
        <v>60</v>
      </c>
      <c r="E20" s="431">
        <v>0</v>
      </c>
      <c r="F20" s="431">
        <v>0</v>
      </c>
      <c r="G20" s="431">
        <v>0</v>
      </c>
      <c r="I20" s="499"/>
      <c r="J20" s="499"/>
      <c r="K20" s="499"/>
      <c r="L20" s="499"/>
      <c r="M20" s="499"/>
      <c r="N20" s="499"/>
      <c r="O20" s="499"/>
      <c r="P20" s="499"/>
      <c r="Q20" s="499"/>
      <c r="R20" s="499"/>
      <c r="S20" s="499"/>
      <c r="X20" s="651">
        <v>3</v>
      </c>
      <c r="Y20" s="674" t="s">
        <v>232</v>
      </c>
      <c r="Z20" s="436" t="s">
        <v>219</v>
      </c>
      <c r="AA20" s="500">
        <v>20</v>
      </c>
      <c r="AB20" s="508">
        <v>0</v>
      </c>
      <c r="AC20" s="508">
        <v>0</v>
      </c>
      <c r="AD20" s="508">
        <v>0</v>
      </c>
    </row>
    <row r="21" spans="1:30" ht="15.95" customHeight="1" x14ac:dyDescent="0.25">
      <c r="A21" s="710"/>
      <c r="B21" s="627"/>
      <c r="C21" s="509" t="s">
        <v>220</v>
      </c>
      <c r="D21" s="434">
        <v>73</v>
      </c>
      <c r="E21" s="434">
        <v>0</v>
      </c>
      <c r="F21" s="434">
        <v>0</v>
      </c>
      <c r="G21" s="434">
        <v>162</v>
      </c>
      <c r="I21" s="499"/>
      <c r="J21" s="499"/>
      <c r="K21" s="499"/>
      <c r="L21" s="499"/>
      <c r="M21" s="499"/>
      <c r="N21" s="499"/>
      <c r="O21" s="499"/>
      <c r="P21" s="499"/>
      <c r="Q21" s="499"/>
      <c r="R21" s="499"/>
      <c r="S21" s="499"/>
      <c r="X21" s="627"/>
      <c r="Y21" s="627"/>
      <c r="Z21" s="436" t="s">
        <v>220</v>
      </c>
      <c r="AA21" s="456">
        <v>25</v>
      </c>
      <c r="AB21" s="456">
        <v>0</v>
      </c>
      <c r="AC21" s="456">
        <v>0</v>
      </c>
      <c r="AD21" s="456">
        <v>42</v>
      </c>
    </row>
    <row r="22" spans="1:30" ht="15.95" customHeight="1" x14ac:dyDescent="0.25">
      <c r="A22" s="710"/>
      <c r="B22" s="627"/>
      <c r="C22" s="509" t="s">
        <v>221</v>
      </c>
      <c r="D22" s="434">
        <v>90</v>
      </c>
      <c r="E22" s="434">
        <v>134</v>
      </c>
      <c r="F22" s="434">
        <v>162</v>
      </c>
      <c r="G22" s="434">
        <v>242</v>
      </c>
      <c r="I22" s="499"/>
      <c r="J22" s="499"/>
      <c r="K22" s="499"/>
      <c r="L22" s="499"/>
      <c r="M22" s="499"/>
      <c r="N22" s="499"/>
      <c r="O22" s="499"/>
      <c r="P22" s="499"/>
      <c r="Q22" s="499"/>
      <c r="R22" s="499"/>
      <c r="S22" s="499"/>
      <c r="X22" s="627"/>
      <c r="Y22" s="627"/>
      <c r="Z22" s="436" t="s">
        <v>221</v>
      </c>
      <c r="AA22" s="456">
        <v>30</v>
      </c>
      <c r="AB22" s="456">
        <v>35</v>
      </c>
      <c r="AC22" s="456">
        <v>42</v>
      </c>
      <c r="AD22" s="456">
        <v>63</v>
      </c>
    </row>
    <row r="23" spans="1:30" ht="15.95" customHeight="1" x14ac:dyDescent="0.25">
      <c r="A23" s="710"/>
      <c r="B23" s="627"/>
      <c r="C23" s="509" t="s">
        <v>222</v>
      </c>
      <c r="D23" s="434">
        <v>120</v>
      </c>
      <c r="E23" s="434">
        <v>188</v>
      </c>
      <c r="F23" s="434">
        <v>242</v>
      </c>
      <c r="G23" s="434">
        <v>323</v>
      </c>
      <c r="I23" s="499"/>
      <c r="J23" s="499"/>
      <c r="K23" s="499"/>
      <c r="L23" s="499"/>
      <c r="M23" s="499"/>
      <c r="N23" s="499"/>
      <c r="O23" s="499"/>
      <c r="P23" s="499"/>
      <c r="Q23" s="499"/>
      <c r="R23" s="499"/>
      <c r="S23" s="499"/>
      <c r="X23" s="627"/>
      <c r="Y23" s="627"/>
      <c r="Z23" s="436" t="s">
        <v>222</v>
      </c>
      <c r="AA23" s="456">
        <v>42</v>
      </c>
      <c r="AB23" s="456">
        <v>49</v>
      </c>
      <c r="AC23" s="456">
        <v>63</v>
      </c>
      <c r="AD23" s="456">
        <v>84</v>
      </c>
    </row>
    <row r="24" spans="1:30" ht="15.95" customHeight="1" x14ac:dyDescent="0.25">
      <c r="A24" s="710"/>
      <c r="B24" s="627"/>
      <c r="C24" s="509" t="s">
        <v>223</v>
      </c>
      <c r="D24" s="434">
        <v>140</v>
      </c>
      <c r="E24" s="434">
        <v>242</v>
      </c>
      <c r="F24" s="434">
        <v>323</v>
      </c>
      <c r="G24" s="434">
        <v>459</v>
      </c>
      <c r="I24" s="499"/>
      <c r="J24" s="499"/>
      <c r="K24" s="499"/>
      <c r="L24" s="499"/>
      <c r="M24" s="499"/>
      <c r="N24" s="499"/>
      <c r="O24" s="499"/>
      <c r="P24" s="499"/>
      <c r="Q24" s="499"/>
      <c r="R24" s="499"/>
      <c r="S24" s="499"/>
      <c r="X24" s="627"/>
      <c r="Y24" s="627"/>
      <c r="Z24" s="436" t="s">
        <v>223</v>
      </c>
      <c r="AA24" s="456">
        <v>49</v>
      </c>
      <c r="AB24" s="456">
        <v>63</v>
      </c>
      <c r="AC24" s="456">
        <v>84</v>
      </c>
      <c r="AD24" s="456">
        <v>119</v>
      </c>
    </row>
    <row r="25" spans="1:30" ht="15.95" customHeight="1" x14ac:dyDescent="0.25">
      <c r="A25" s="710"/>
      <c r="B25" s="627"/>
      <c r="C25" s="509" t="s">
        <v>224</v>
      </c>
      <c r="D25" s="434">
        <v>202</v>
      </c>
      <c r="E25" s="434">
        <v>323</v>
      </c>
      <c r="F25" s="434">
        <v>459</v>
      </c>
      <c r="G25" s="434">
        <v>647</v>
      </c>
      <c r="I25" s="499"/>
      <c r="J25" s="499"/>
      <c r="K25" s="499"/>
      <c r="L25" s="499"/>
      <c r="M25" s="499"/>
      <c r="N25" s="499"/>
      <c r="O25" s="499"/>
      <c r="P25" s="499"/>
      <c r="Q25" s="499"/>
      <c r="R25" s="499"/>
      <c r="S25" s="499"/>
      <c r="X25" s="627"/>
      <c r="Y25" s="627"/>
      <c r="Z25" s="436" t="s">
        <v>224</v>
      </c>
      <c r="AA25" s="456">
        <v>70</v>
      </c>
      <c r="AB25" s="456">
        <v>84</v>
      </c>
      <c r="AC25" s="456">
        <v>119</v>
      </c>
      <c r="AD25" s="456">
        <v>168</v>
      </c>
    </row>
    <row r="26" spans="1:30" ht="15.95" customHeight="1" x14ac:dyDescent="0.25">
      <c r="A26" s="710"/>
      <c r="B26" s="627"/>
      <c r="C26" s="509" t="s">
        <v>225</v>
      </c>
      <c r="D26" s="434">
        <v>302</v>
      </c>
      <c r="E26" s="434">
        <v>459</v>
      </c>
      <c r="F26" s="434">
        <v>647</v>
      </c>
      <c r="G26" s="434">
        <v>811</v>
      </c>
      <c r="I26" s="499"/>
      <c r="J26" s="499"/>
      <c r="K26" s="499"/>
      <c r="L26" s="499"/>
      <c r="M26" s="499"/>
      <c r="N26" s="499"/>
      <c r="O26" s="499"/>
      <c r="P26" s="499"/>
      <c r="Q26" s="499"/>
      <c r="R26" s="499"/>
      <c r="S26" s="499"/>
      <c r="X26" s="627"/>
      <c r="Y26" s="627"/>
      <c r="Z26" s="436" t="s">
        <v>225</v>
      </c>
      <c r="AA26" s="456">
        <v>105</v>
      </c>
      <c r="AB26" s="456">
        <v>119</v>
      </c>
      <c r="AC26" s="456">
        <v>168</v>
      </c>
      <c r="AD26" s="456">
        <v>210</v>
      </c>
    </row>
    <row r="27" spans="1:30" ht="15.95" customHeight="1" x14ac:dyDescent="0.25">
      <c r="A27" s="710"/>
      <c r="B27" s="627"/>
      <c r="C27" s="509" t="s">
        <v>226</v>
      </c>
      <c r="D27" s="434">
        <v>0</v>
      </c>
      <c r="E27" s="434">
        <v>647</v>
      </c>
      <c r="F27" s="434">
        <v>811</v>
      </c>
      <c r="G27" s="434">
        <v>972</v>
      </c>
      <c r="I27" s="499"/>
      <c r="J27" s="499"/>
      <c r="K27" s="499"/>
      <c r="L27" s="499"/>
      <c r="M27" s="499"/>
      <c r="N27" s="499"/>
      <c r="O27" s="499"/>
      <c r="P27" s="499"/>
      <c r="Q27" s="499"/>
      <c r="R27" s="499"/>
      <c r="S27" s="499"/>
      <c r="X27" s="627"/>
      <c r="Y27" s="627"/>
      <c r="Z27" s="436" t="s">
        <v>226</v>
      </c>
      <c r="AA27" s="456">
        <v>0</v>
      </c>
      <c r="AB27" s="456">
        <v>168</v>
      </c>
      <c r="AC27" s="456">
        <v>210</v>
      </c>
      <c r="AD27" s="456">
        <v>252</v>
      </c>
    </row>
    <row r="28" spans="1:30" ht="15.95" customHeight="1" x14ac:dyDescent="0.25">
      <c r="A28" s="710"/>
      <c r="B28" s="627"/>
      <c r="C28" s="509" t="s">
        <v>227</v>
      </c>
      <c r="D28" s="434">
        <v>0</v>
      </c>
      <c r="E28" s="434">
        <v>811</v>
      </c>
      <c r="F28" s="434">
        <v>972</v>
      </c>
      <c r="G28" s="434">
        <v>1214</v>
      </c>
      <c r="I28" s="499"/>
      <c r="J28" s="499"/>
      <c r="K28" s="499"/>
      <c r="L28" s="499"/>
      <c r="M28" s="499"/>
      <c r="N28" s="499"/>
      <c r="O28" s="499"/>
      <c r="P28" s="499"/>
      <c r="Q28" s="499"/>
      <c r="R28" s="499"/>
      <c r="S28" s="499"/>
      <c r="X28" s="627"/>
      <c r="Y28" s="627"/>
      <c r="Z28" s="436" t="s">
        <v>227</v>
      </c>
      <c r="AA28" s="456">
        <v>0</v>
      </c>
      <c r="AB28" s="456">
        <v>210</v>
      </c>
      <c r="AC28" s="456">
        <v>252</v>
      </c>
      <c r="AD28" s="456">
        <v>315</v>
      </c>
    </row>
    <row r="29" spans="1:30" ht="15.95" customHeight="1" x14ac:dyDescent="0.25">
      <c r="A29" s="710"/>
      <c r="B29" s="627"/>
      <c r="C29" s="509" t="s">
        <v>228</v>
      </c>
      <c r="D29" s="502">
        <v>0</v>
      </c>
      <c r="E29" s="503">
        <v>972</v>
      </c>
      <c r="F29" s="503">
        <v>1214</v>
      </c>
      <c r="G29" s="503">
        <v>1351</v>
      </c>
      <c r="I29" s="499"/>
      <c r="J29" s="499"/>
      <c r="K29" s="499"/>
      <c r="L29" s="499"/>
      <c r="M29" s="499"/>
      <c r="N29" s="499"/>
      <c r="O29" s="499"/>
      <c r="P29" s="499"/>
      <c r="Q29" s="499"/>
      <c r="R29" s="499"/>
      <c r="S29" s="499"/>
      <c r="X29" s="627"/>
      <c r="Y29" s="627"/>
      <c r="Z29" s="436" t="s">
        <v>228</v>
      </c>
      <c r="AA29" s="504">
        <v>0</v>
      </c>
      <c r="AB29" s="456">
        <v>252</v>
      </c>
      <c r="AC29" s="456">
        <v>315</v>
      </c>
      <c r="AD29" s="456">
        <v>350</v>
      </c>
    </row>
    <row r="30" spans="1:30" ht="15.95" customHeight="1" x14ac:dyDescent="0.25">
      <c r="A30" s="710"/>
      <c r="B30" s="627"/>
      <c r="C30" s="509" t="s">
        <v>229</v>
      </c>
      <c r="D30" s="502">
        <v>0</v>
      </c>
      <c r="E30" s="503">
        <v>1214</v>
      </c>
      <c r="F30" s="503">
        <v>1351</v>
      </c>
      <c r="G30" s="503">
        <v>1618</v>
      </c>
      <c r="I30" s="499"/>
      <c r="J30" s="499"/>
      <c r="K30" s="499"/>
      <c r="L30" s="499"/>
      <c r="M30" s="499"/>
      <c r="N30" s="499"/>
      <c r="O30" s="499"/>
      <c r="P30" s="499"/>
      <c r="Q30" s="499"/>
      <c r="R30" s="499"/>
      <c r="S30" s="499"/>
      <c r="X30" s="627"/>
      <c r="Y30" s="627"/>
      <c r="Z30" s="436" t="s">
        <v>229</v>
      </c>
      <c r="AA30" s="504">
        <v>0</v>
      </c>
      <c r="AB30" s="456">
        <v>315</v>
      </c>
      <c r="AC30" s="456">
        <v>350</v>
      </c>
      <c r="AD30" s="456">
        <v>420</v>
      </c>
    </row>
    <row r="31" spans="1:30" ht="15.95" customHeight="1" x14ac:dyDescent="0.25">
      <c r="A31" s="710"/>
      <c r="B31" s="627"/>
      <c r="C31" s="509" t="s">
        <v>230</v>
      </c>
      <c r="D31" s="502">
        <v>0</v>
      </c>
      <c r="E31" s="503">
        <v>1351</v>
      </c>
      <c r="F31" s="503">
        <v>1618</v>
      </c>
      <c r="G31" s="503">
        <v>1889</v>
      </c>
      <c r="I31" s="499"/>
      <c r="J31" s="499"/>
      <c r="K31" s="499"/>
      <c r="L31" s="499"/>
      <c r="M31" s="499"/>
      <c r="N31" s="499"/>
      <c r="O31" s="499"/>
      <c r="P31" s="499"/>
      <c r="Q31" s="499"/>
      <c r="R31" s="499"/>
      <c r="S31" s="499"/>
      <c r="X31" s="627"/>
      <c r="Y31" s="627"/>
      <c r="Z31" s="436" t="s">
        <v>230</v>
      </c>
      <c r="AA31" s="504">
        <v>0</v>
      </c>
      <c r="AB31" s="456">
        <v>350</v>
      </c>
      <c r="AC31" s="456">
        <v>420</v>
      </c>
      <c r="AD31" s="456">
        <v>490</v>
      </c>
    </row>
    <row r="32" spans="1:30" ht="15.95" customHeight="1" thickBot="1" x14ac:dyDescent="0.3">
      <c r="A32" s="711"/>
      <c r="B32" s="628"/>
      <c r="C32" s="510" t="s">
        <v>231</v>
      </c>
      <c r="D32" s="441">
        <v>0</v>
      </c>
      <c r="E32" s="506">
        <v>1618</v>
      </c>
      <c r="F32" s="506">
        <v>1889</v>
      </c>
      <c r="G32" s="506">
        <v>2159</v>
      </c>
      <c r="I32" s="499"/>
      <c r="J32" s="499"/>
      <c r="K32" s="499"/>
      <c r="L32" s="499"/>
      <c r="M32" s="499"/>
      <c r="N32" s="499"/>
      <c r="O32" s="499"/>
      <c r="P32" s="499"/>
      <c r="Q32" s="499"/>
      <c r="R32" s="499"/>
      <c r="S32" s="499"/>
      <c r="X32" s="628"/>
      <c r="Y32" s="628"/>
      <c r="Z32" s="440" t="s">
        <v>231</v>
      </c>
      <c r="AA32" s="511">
        <v>0</v>
      </c>
      <c r="AB32" s="453">
        <v>420</v>
      </c>
      <c r="AC32" s="453">
        <v>490</v>
      </c>
      <c r="AD32" s="453">
        <v>560</v>
      </c>
    </row>
    <row r="33" spans="1:30" ht="15.95" customHeight="1" x14ac:dyDescent="0.25">
      <c r="A33" s="651">
        <v>3</v>
      </c>
      <c r="B33" s="672" t="s">
        <v>233</v>
      </c>
      <c r="C33" s="509" t="s">
        <v>219</v>
      </c>
      <c r="D33" s="431">
        <v>60</v>
      </c>
      <c r="E33" s="431">
        <v>0</v>
      </c>
      <c r="F33" s="431">
        <v>0</v>
      </c>
      <c r="G33" s="431">
        <v>0</v>
      </c>
      <c r="I33" s="499"/>
      <c r="J33" s="499"/>
      <c r="K33" s="499"/>
      <c r="L33" s="499"/>
      <c r="M33" s="499"/>
      <c r="N33" s="499"/>
      <c r="O33" s="499"/>
      <c r="P33" s="499"/>
      <c r="Q33" s="499"/>
      <c r="R33" s="499"/>
      <c r="S33" s="499"/>
      <c r="X33" s="651">
        <v>4</v>
      </c>
      <c r="Y33" s="672" t="s">
        <v>233</v>
      </c>
      <c r="Z33" s="436" t="s">
        <v>219</v>
      </c>
      <c r="AA33" s="500">
        <v>21</v>
      </c>
      <c r="AB33" s="508">
        <v>0</v>
      </c>
      <c r="AC33" s="508">
        <v>0</v>
      </c>
      <c r="AD33" s="508">
        <v>0</v>
      </c>
    </row>
    <row r="34" spans="1:30" ht="15.95" customHeight="1" x14ac:dyDescent="0.25">
      <c r="A34" s="627"/>
      <c r="B34" s="627"/>
      <c r="C34" s="509" t="s">
        <v>220</v>
      </c>
      <c r="D34" s="434">
        <v>73</v>
      </c>
      <c r="E34" s="434">
        <v>0</v>
      </c>
      <c r="F34" s="434">
        <v>0</v>
      </c>
      <c r="G34" s="434">
        <v>134</v>
      </c>
      <c r="I34" s="499"/>
      <c r="J34" s="499"/>
      <c r="K34" s="499"/>
      <c r="L34" s="499"/>
      <c r="M34" s="499"/>
      <c r="N34" s="499"/>
      <c r="O34" s="499"/>
      <c r="P34" s="499"/>
      <c r="Q34" s="499"/>
      <c r="R34" s="499"/>
      <c r="S34" s="499"/>
      <c r="X34" s="627"/>
      <c r="Y34" s="627"/>
      <c r="Z34" s="436" t="s">
        <v>220</v>
      </c>
      <c r="AA34" s="456">
        <v>25</v>
      </c>
      <c r="AB34" s="456">
        <v>0</v>
      </c>
      <c r="AC34" s="456">
        <v>0</v>
      </c>
      <c r="AD34" s="456">
        <v>35</v>
      </c>
    </row>
    <row r="35" spans="1:30" ht="15.95" customHeight="1" x14ac:dyDescent="0.25">
      <c r="A35" s="627"/>
      <c r="B35" s="627"/>
      <c r="C35" s="509" t="s">
        <v>221</v>
      </c>
      <c r="D35" s="434">
        <v>90</v>
      </c>
      <c r="E35" s="434">
        <v>134</v>
      </c>
      <c r="F35" s="434">
        <v>162</v>
      </c>
      <c r="G35" s="434">
        <v>217</v>
      </c>
      <c r="I35" s="499"/>
      <c r="J35" s="499"/>
      <c r="K35" s="499"/>
      <c r="L35" s="499"/>
      <c r="M35" s="499"/>
      <c r="N35" s="499"/>
      <c r="O35" s="499"/>
      <c r="P35" s="499"/>
      <c r="Q35" s="499"/>
      <c r="R35" s="499"/>
      <c r="S35" s="499"/>
      <c r="X35" s="627"/>
      <c r="Y35" s="627"/>
      <c r="Z35" s="436" t="s">
        <v>221</v>
      </c>
      <c r="AA35" s="456">
        <v>31</v>
      </c>
      <c r="AB35" s="456">
        <v>35</v>
      </c>
      <c r="AC35" s="456">
        <v>42</v>
      </c>
      <c r="AD35" s="456">
        <v>56</v>
      </c>
    </row>
    <row r="36" spans="1:30" ht="15.95" customHeight="1" x14ac:dyDescent="0.25">
      <c r="A36" s="627"/>
      <c r="B36" s="627"/>
      <c r="C36" s="509" t="s">
        <v>222</v>
      </c>
      <c r="D36" s="434">
        <v>120</v>
      </c>
      <c r="E36" s="434">
        <v>188</v>
      </c>
      <c r="F36" s="434">
        <v>242</v>
      </c>
      <c r="G36" s="434">
        <v>272</v>
      </c>
      <c r="I36" s="499"/>
      <c r="J36" s="499"/>
      <c r="K36" s="499"/>
      <c r="L36" s="499"/>
      <c r="M36" s="499"/>
      <c r="N36" s="499"/>
      <c r="O36" s="499"/>
      <c r="P36" s="499"/>
      <c r="Q36" s="499"/>
      <c r="R36" s="499"/>
      <c r="S36" s="499"/>
      <c r="X36" s="627"/>
      <c r="Y36" s="627"/>
      <c r="Z36" s="436" t="s">
        <v>222</v>
      </c>
      <c r="AA36" s="456">
        <v>42</v>
      </c>
      <c r="AB36" s="456">
        <v>49</v>
      </c>
      <c r="AC36" s="456">
        <v>63</v>
      </c>
      <c r="AD36" s="456">
        <v>70</v>
      </c>
    </row>
    <row r="37" spans="1:30" ht="15.95" customHeight="1" x14ac:dyDescent="0.25">
      <c r="A37" s="627"/>
      <c r="B37" s="627"/>
      <c r="C37" s="509" t="s">
        <v>223</v>
      </c>
      <c r="D37" s="434">
        <v>140</v>
      </c>
      <c r="E37" s="434">
        <v>242</v>
      </c>
      <c r="F37" s="434">
        <v>272</v>
      </c>
      <c r="G37" s="434">
        <v>405</v>
      </c>
      <c r="I37" s="499"/>
      <c r="J37" s="499"/>
      <c r="K37" s="499"/>
      <c r="L37" s="499"/>
      <c r="M37" s="499"/>
      <c r="N37" s="499"/>
      <c r="O37" s="499"/>
      <c r="P37" s="499"/>
      <c r="Q37" s="499"/>
      <c r="R37" s="499"/>
      <c r="S37" s="499"/>
      <c r="X37" s="627"/>
      <c r="Y37" s="627"/>
      <c r="Z37" s="436" t="s">
        <v>223</v>
      </c>
      <c r="AA37" s="456">
        <v>49</v>
      </c>
      <c r="AB37" s="456">
        <v>63</v>
      </c>
      <c r="AC37" s="456">
        <v>70</v>
      </c>
      <c r="AD37" s="456">
        <v>105</v>
      </c>
    </row>
    <row r="38" spans="1:30" ht="15.95" customHeight="1" x14ac:dyDescent="0.25">
      <c r="A38" s="627"/>
      <c r="B38" s="627"/>
      <c r="C38" s="509" t="s">
        <v>224</v>
      </c>
      <c r="D38" s="434">
        <v>202</v>
      </c>
      <c r="E38" s="434">
        <v>323</v>
      </c>
      <c r="F38" s="434">
        <v>405</v>
      </c>
      <c r="G38" s="434">
        <v>484</v>
      </c>
      <c r="I38" s="499"/>
      <c r="J38" s="499"/>
      <c r="K38" s="499"/>
      <c r="L38" s="499"/>
      <c r="M38" s="499"/>
      <c r="N38" s="499"/>
      <c r="O38" s="499"/>
      <c r="P38" s="499"/>
      <c r="Q38" s="499"/>
      <c r="R38" s="499"/>
      <c r="S38" s="499"/>
      <c r="X38" s="627"/>
      <c r="Y38" s="627"/>
      <c r="Z38" s="436" t="s">
        <v>224</v>
      </c>
      <c r="AA38" s="456">
        <v>70</v>
      </c>
      <c r="AB38" s="456">
        <v>84</v>
      </c>
      <c r="AC38" s="456">
        <v>105</v>
      </c>
      <c r="AD38" s="456">
        <v>126</v>
      </c>
    </row>
    <row r="39" spans="1:30" ht="15.95" customHeight="1" x14ac:dyDescent="0.25">
      <c r="A39" s="627"/>
      <c r="B39" s="627"/>
      <c r="C39" s="509" t="s">
        <v>225</v>
      </c>
      <c r="D39" s="434">
        <v>302</v>
      </c>
      <c r="E39" s="434">
        <v>459</v>
      </c>
      <c r="F39" s="434">
        <v>594</v>
      </c>
      <c r="G39" s="434">
        <v>701</v>
      </c>
      <c r="I39" s="499"/>
      <c r="J39" s="499"/>
      <c r="K39" s="499"/>
      <c r="L39" s="499"/>
      <c r="M39" s="499"/>
      <c r="N39" s="499"/>
      <c r="O39" s="499"/>
      <c r="P39" s="499"/>
      <c r="Q39" s="499"/>
      <c r="R39" s="499"/>
      <c r="S39" s="499"/>
      <c r="X39" s="627"/>
      <c r="Y39" s="627"/>
      <c r="Z39" s="436" t="s">
        <v>225</v>
      </c>
      <c r="AA39" s="456">
        <v>105</v>
      </c>
      <c r="AB39" s="456">
        <v>119</v>
      </c>
      <c r="AC39" s="456">
        <v>154</v>
      </c>
      <c r="AD39" s="456">
        <v>182</v>
      </c>
    </row>
    <row r="40" spans="1:30" ht="15.95" customHeight="1" x14ac:dyDescent="0.25">
      <c r="A40" s="627"/>
      <c r="B40" s="627"/>
      <c r="C40" s="509" t="s">
        <v>226</v>
      </c>
      <c r="D40" s="434">
        <v>0</v>
      </c>
      <c r="E40" s="434">
        <v>675</v>
      </c>
      <c r="F40" s="434">
        <v>756</v>
      </c>
      <c r="G40" s="434">
        <v>862</v>
      </c>
      <c r="I40" s="499"/>
      <c r="J40" s="499"/>
      <c r="K40" s="499"/>
      <c r="L40" s="499"/>
      <c r="M40" s="499"/>
      <c r="N40" s="499"/>
      <c r="O40" s="499"/>
      <c r="P40" s="499"/>
      <c r="Q40" s="499"/>
      <c r="R40" s="499"/>
      <c r="S40" s="499"/>
      <c r="X40" s="627"/>
      <c r="Y40" s="627"/>
      <c r="Z40" s="436" t="s">
        <v>226</v>
      </c>
      <c r="AA40" s="456">
        <v>0</v>
      </c>
      <c r="AB40" s="456">
        <v>175</v>
      </c>
      <c r="AC40" s="456">
        <v>196</v>
      </c>
      <c r="AD40" s="456">
        <v>224</v>
      </c>
    </row>
    <row r="41" spans="1:30" ht="15.95" customHeight="1" x14ac:dyDescent="0.25">
      <c r="A41" s="627"/>
      <c r="B41" s="627"/>
      <c r="C41" s="509" t="s">
        <v>227</v>
      </c>
      <c r="D41" s="434">
        <v>0</v>
      </c>
      <c r="E41" s="434">
        <v>811</v>
      </c>
      <c r="F41" s="434">
        <v>997</v>
      </c>
      <c r="G41" s="434">
        <v>1079</v>
      </c>
      <c r="I41" s="499"/>
      <c r="J41" s="499"/>
      <c r="K41" s="499"/>
      <c r="L41" s="499"/>
      <c r="M41" s="499"/>
      <c r="N41" s="499"/>
      <c r="O41" s="499"/>
      <c r="P41" s="499"/>
      <c r="Q41" s="499"/>
      <c r="R41" s="499"/>
      <c r="S41" s="499"/>
      <c r="X41" s="627"/>
      <c r="Y41" s="627"/>
      <c r="Z41" s="436" t="s">
        <v>227</v>
      </c>
      <c r="AA41" s="456">
        <v>0</v>
      </c>
      <c r="AB41" s="456">
        <v>210</v>
      </c>
      <c r="AC41" s="456">
        <v>259</v>
      </c>
      <c r="AD41" s="456">
        <v>280</v>
      </c>
    </row>
    <row r="42" spans="1:30" ht="15.95" customHeight="1" x14ac:dyDescent="0.25">
      <c r="A42" s="627"/>
      <c r="B42" s="627"/>
      <c r="C42" s="509" t="s">
        <v>228</v>
      </c>
      <c r="D42" s="502">
        <v>0</v>
      </c>
      <c r="E42" s="503">
        <v>1079</v>
      </c>
      <c r="F42" s="503">
        <v>1214</v>
      </c>
      <c r="G42" s="503">
        <v>1351</v>
      </c>
      <c r="I42" s="499"/>
      <c r="J42" s="499"/>
      <c r="K42" s="499"/>
      <c r="L42" s="499"/>
      <c r="M42" s="499"/>
      <c r="N42" s="499"/>
      <c r="O42" s="499"/>
      <c r="P42" s="499"/>
      <c r="Q42" s="499"/>
      <c r="R42" s="499"/>
      <c r="S42" s="499"/>
      <c r="X42" s="627"/>
      <c r="Y42" s="627"/>
      <c r="Z42" s="436" t="s">
        <v>228</v>
      </c>
      <c r="AA42" s="504">
        <v>0</v>
      </c>
      <c r="AB42" s="456">
        <v>280</v>
      </c>
      <c r="AC42" s="456">
        <v>315</v>
      </c>
      <c r="AD42" s="456">
        <v>350</v>
      </c>
    </row>
    <row r="43" spans="1:30" ht="15.95" customHeight="1" x14ac:dyDescent="0.25">
      <c r="A43" s="627"/>
      <c r="B43" s="627"/>
      <c r="C43" s="509" t="s">
        <v>229</v>
      </c>
      <c r="D43" s="502">
        <v>0</v>
      </c>
      <c r="E43" s="503">
        <v>1296</v>
      </c>
      <c r="F43" s="503">
        <v>1456</v>
      </c>
      <c r="G43" s="503">
        <v>1618</v>
      </c>
      <c r="I43" s="499"/>
      <c r="J43" s="499"/>
      <c r="K43" s="499"/>
      <c r="L43" s="499"/>
      <c r="M43" s="499"/>
      <c r="N43" s="499"/>
      <c r="O43" s="499"/>
      <c r="P43" s="499"/>
      <c r="Q43" s="499"/>
      <c r="R43" s="499"/>
      <c r="S43" s="499"/>
      <c r="X43" s="627"/>
      <c r="Y43" s="627"/>
      <c r="Z43" s="436" t="s">
        <v>229</v>
      </c>
      <c r="AA43" s="504">
        <v>0</v>
      </c>
      <c r="AB43" s="456">
        <v>336</v>
      </c>
      <c r="AC43" s="456">
        <v>378</v>
      </c>
      <c r="AD43" s="456">
        <v>420</v>
      </c>
    </row>
    <row r="44" spans="1:30" ht="15.95" customHeight="1" x14ac:dyDescent="0.25">
      <c r="A44" s="627"/>
      <c r="B44" s="627"/>
      <c r="C44" s="509" t="s">
        <v>230</v>
      </c>
      <c r="D44" s="502">
        <v>0</v>
      </c>
      <c r="E44" s="503">
        <v>1511</v>
      </c>
      <c r="F44" s="503">
        <v>1618</v>
      </c>
      <c r="G44" s="503">
        <v>1779</v>
      </c>
      <c r="I44" s="499"/>
      <c r="J44" s="499"/>
      <c r="K44" s="499"/>
      <c r="L44" s="499"/>
      <c r="M44" s="499"/>
      <c r="N44" s="499"/>
      <c r="O44" s="499"/>
      <c r="P44" s="499"/>
      <c r="Q44" s="499"/>
      <c r="R44" s="499"/>
      <c r="S44" s="499"/>
      <c r="X44" s="627"/>
      <c r="Y44" s="627"/>
      <c r="Z44" s="436" t="s">
        <v>230</v>
      </c>
      <c r="AA44" s="504">
        <v>0</v>
      </c>
      <c r="AB44" s="456">
        <v>392</v>
      </c>
      <c r="AC44" s="456">
        <v>420</v>
      </c>
      <c r="AD44" s="456">
        <v>462</v>
      </c>
    </row>
    <row r="45" spans="1:30" ht="15.95" customHeight="1" thickBot="1" x14ac:dyDescent="0.3">
      <c r="A45" s="628"/>
      <c r="B45" s="628"/>
      <c r="C45" s="510" t="s">
        <v>231</v>
      </c>
      <c r="D45" s="441">
        <v>0</v>
      </c>
      <c r="E45" s="506">
        <v>1618</v>
      </c>
      <c r="F45" s="506">
        <v>1889</v>
      </c>
      <c r="G45" s="506">
        <v>2022</v>
      </c>
      <c r="I45" s="499"/>
      <c r="J45" s="499"/>
      <c r="K45" s="499"/>
      <c r="L45" s="499"/>
      <c r="M45" s="499"/>
      <c r="N45" s="499"/>
      <c r="O45" s="499"/>
      <c r="P45" s="499"/>
      <c r="Q45" s="499"/>
      <c r="R45" s="499"/>
      <c r="S45" s="499"/>
      <c r="X45" s="628"/>
      <c r="Y45" s="628"/>
      <c r="Z45" s="440" t="s">
        <v>231</v>
      </c>
      <c r="AA45" s="511">
        <v>0</v>
      </c>
      <c r="AB45" s="453">
        <v>420</v>
      </c>
      <c r="AC45" s="453">
        <v>490</v>
      </c>
      <c r="AD45" s="453">
        <v>525</v>
      </c>
    </row>
    <row r="46" spans="1:30" ht="15.95" customHeight="1" x14ac:dyDescent="0.25">
      <c r="A46" s="699">
        <v>4</v>
      </c>
      <c r="B46" s="693" t="s">
        <v>13</v>
      </c>
      <c r="C46" s="509" t="s">
        <v>219</v>
      </c>
      <c r="D46" s="431">
        <v>80</v>
      </c>
      <c r="E46" s="431">
        <v>0</v>
      </c>
      <c r="F46" s="431">
        <v>0</v>
      </c>
      <c r="G46" s="462">
        <v>188</v>
      </c>
      <c r="I46" s="499"/>
      <c r="J46" s="499"/>
      <c r="K46" s="499"/>
      <c r="L46" s="499"/>
      <c r="M46" s="499"/>
      <c r="N46" s="499"/>
      <c r="O46" s="499"/>
      <c r="P46" s="499"/>
      <c r="Q46" s="499"/>
      <c r="R46" s="499"/>
      <c r="S46" s="499"/>
      <c r="X46" s="651">
        <v>6</v>
      </c>
      <c r="Y46" s="693" t="s">
        <v>13</v>
      </c>
      <c r="Z46" s="436" t="s">
        <v>219</v>
      </c>
      <c r="AA46" s="500">
        <v>28</v>
      </c>
      <c r="AB46" s="500">
        <v>0</v>
      </c>
      <c r="AC46" s="500">
        <v>0</v>
      </c>
      <c r="AD46" s="500">
        <v>49</v>
      </c>
    </row>
    <row r="47" spans="1:30" ht="15.95" customHeight="1" x14ac:dyDescent="0.25">
      <c r="A47" s="710"/>
      <c r="B47" s="627"/>
      <c r="C47" s="509" t="s">
        <v>220</v>
      </c>
      <c r="D47" s="434">
        <v>101</v>
      </c>
      <c r="E47" s="434">
        <v>0</v>
      </c>
      <c r="F47" s="434">
        <v>0</v>
      </c>
      <c r="G47" s="467">
        <v>272</v>
      </c>
      <c r="I47" s="499"/>
      <c r="J47" s="499"/>
      <c r="K47" s="499"/>
      <c r="L47" s="499"/>
      <c r="M47" s="499"/>
      <c r="N47" s="499"/>
      <c r="O47" s="499"/>
      <c r="P47" s="499"/>
      <c r="Q47" s="499"/>
      <c r="R47" s="499"/>
      <c r="S47" s="499"/>
      <c r="X47" s="627"/>
      <c r="Y47" s="627"/>
      <c r="Z47" s="436" t="s">
        <v>220</v>
      </c>
      <c r="AA47" s="456">
        <v>35</v>
      </c>
      <c r="AB47" s="456">
        <v>0</v>
      </c>
      <c r="AC47" s="456">
        <v>0</v>
      </c>
      <c r="AD47" s="456">
        <v>70</v>
      </c>
    </row>
    <row r="48" spans="1:30" ht="15.95" customHeight="1" x14ac:dyDescent="0.25">
      <c r="A48" s="710"/>
      <c r="B48" s="627"/>
      <c r="C48" s="509" t="s">
        <v>221</v>
      </c>
      <c r="D48" s="434">
        <v>160</v>
      </c>
      <c r="E48" s="434">
        <v>272</v>
      </c>
      <c r="F48" s="434">
        <v>323</v>
      </c>
      <c r="G48" s="467">
        <v>433</v>
      </c>
      <c r="I48" s="499"/>
      <c r="J48" s="499"/>
      <c r="K48" s="499"/>
      <c r="L48" s="499"/>
      <c r="M48" s="499"/>
      <c r="N48" s="499"/>
      <c r="O48" s="499"/>
      <c r="P48" s="499"/>
      <c r="Q48" s="499"/>
      <c r="R48" s="499"/>
      <c r="S48" s="499"/>
      <c r="X48" s="627"/>
      <c r="Y48" s="627"/>
      <c r="Z48" s="436" t="s">
        <v>221</v>
      </c>
      <c r="AA48" s="456">
        <v>56</v>
      </c>
      <c r="AB48" s="456">
        <v>70</v>
      </c>
      <c r="AC48" s="456">
        <v>84</v>
      </c>
      <c r="AD48" s="456">
        <v>112</v>
      </c>
    </row>
    <row r="49" spans="1:30" ht="15.95" customHeight="1" x14ac:dyDescent="0.25">
      <c r="A49" s="710"/>
      <c r="B49" s="627"/>
      <c r="C49" s="509" t="s">
        <v>222</v>
      </c>
      <c r="D49" s="434">
        <v>202</v>
      </c>
      <c r="E49" s="434">
        <v>323</v>
      </c>
      <c r="F49" s="434">
        <v>433</v>
      </c>
      <c r="G49" s="467">
        <v>539</v>
      </c>
      <c r="I49" s="499"/>
      <c r="J49" s="499"/>
      <c r="K49" s="499"/>
      <c r="L49" s="499"/>
      <c r="M49" s="499"/>
      <c r="N49" s="499"/>
      <c r="O49" s="499"/>
      <c r="P49" s="499"/>
      <c r="Q49" s="499"/>
      <c r="R49" s="499"/>
      <c r="S49" s="499"/>
      <c r="X49" s="627"/>
      <c r="Y49" s="627"/>
      <c r="Z49" s="436" t="s">
        <v>222</v>
      </c>
      <c r="AA49" s="456">
        <v>70</v>
      </c>
      <c r="AB49" s="456">
        <v>84</v>
      </c>
      <c r="AC49" s="456">
        <v>112</v>
      </c>
      <c r="AD49" s="456">
        <v>140</v>
      </c>
    </row>
    <row r="50" spans="1:30" ht="15.95" customHeight="1" x14ac:dyDescent="0.25">
      <c r="A50" s="710"/>
      <c r="B50" s="627"/>
      <c r="C50" s="509" t="s">
        <v>223</v>
      </c>
      <c r="D50" s="434">
        <v>242</v>
      </c>
      <c r="E50" s="434">
        <v>433</v>
      </c>
      <c r="F50" s="434">
        <v>539</v>
      </c>
      <c r="G50" s="467">
        <v>647</v>
      </c>
      <c r="I50" s="499"/>
      <c r="J50" s="499"/>
      <c r="K50" s="499"/>
      <c r="L50" s="499"/>
      <c r="M50" s="499"/>
      <c r="N50" s="499"/>
      <c r="O50" s="499"/>
      <c r="P50" s="499"/>
      <c r="Q50" s="499"/>
      <c r="R50" s="499"/>
      <c r="S50" s="499"/>
      <c r="X50" s="627"/>
      <c r="Y50" s="627"/>
      <c r="Z50" s="436" t="s">
        <v>223</v>
      </c>
      <c r="AA50" s="456">
        <v>84</v>
      </c>
      <c r="AB50" s="456">
        <v>112</v>
      </c>
      <c r="AC50" s="456">
        <v>140</v>
      </c>
      <c r="AD50" s="456">
        <v>168</v>
      </c>
    </row>
    <row r="51" spans="1:30" ht="15.95" customHeight="1" x14ac:dyDescent="0.25">
      <c r="A51" s="710"/>
      <c r="B51" s="627"/>
      <c r="C51" s="509" t="s">
        <v>224</v>
      </c>
      <c r="D51" s="434">
        <v>322</v>
      </c>
      <c r="E51" s="434">
        <v>539</v>
      </c>
      <c r="F51" s="434">
        <v>647</v>
      </c>
      <c r="G51" s="467">
        <v>862</v>
      </c>
      <c r="I51" s="499"/>
      <c r="J51" s="499"/>
      <c r="K51" s="499"/>
      <c r="L51" s="499"/>
      <c r="M51" s="499"/>
      <c r="N51" s="499"/>
      <c r="O51" s="499"/>
      <c r="P51" s="499"/>
      <c r="Q51" s="499"/>
      <c r="R51" s="499"/>
      <c r="S51" s="499"/>
      <c r="X51" s="627"/>
      <c r="Y51" s="627"/>
      <c r="Z51" s="436" t="s">
        <v>224</v>
      </c>
      <c r="AA51" s="456">
        <v>112</v>
      </c>
      <c r="AB51" s="456">
        <v>140</v>
      </c>
      <c r="AC51" s="456">
        <v>168</v>
      </c>
      <c r="AD51" s="456">
        <v>224</v>
      </c>
    </row>
    <row r="52" spans="1:30" ht="15.95" customHeight="1" x14ac:dyDescent="0.25">
      <c r="A52" s="710"/>
      <c r="B52" s="627"/>
      <c r="C52" s="509" t="s">
        <v>225</v>
      </c>
      <c r="D52" s="434">
        <v>402</v>
      </c>
      <c r="E52" s="434">
        <v>675</v>
      </c>
      <c r="F52" s="434">
        <v>862</v>
      </c>
      <c r="G52" s="467">
        <v>1079</v>
      </c>
      <c r="I52" s="499"/>
      <c r="J52" s="499"/>
      <c r="K52" s="499"/>
      <c r="L52" s="499"/>
      <c r="M52" s="499"/>
      <c r="N52" s="499"/>
      <c r="O52" s="499"/>
      <c r="P52" s="499"/>
      <c r="Q52" s="499"/>
      <c r="R52" s="499"/>
      <c r="S52" s="499"/>
      <c r="X52" s="627"/>
      <c r="Y52" s="627"/>
      <c r="Z52" s="436" t="s">
        <v>225</v>
      </c>
      <c r="AA52" s="456">
        <v>140</v>
      </c>
      <c r="AB52" s="456">
        <v>175</v>
      </c>
      <c r="AC52" s="456">
        <v>224</v>
      </c>
      <c r="AD52" s="456">
        <v>280</v>
      </c>
    </row>
    <row r="53" spans="1:30" ht="15.95" customHeight="1" x14ac:dyDescent="0.25">
      <c r="A53" s="710"/>
      <c r="B53" s="627"/>
      <c r="C53" s="509" t="s">
        <v>226</v>
      </c>
      <c r="D53" s="434">
        <v>522</v>
      </c>
      <c r="E53" s="434">
        <v>862</v>
      </c>
      <c r="F53" s="434">
        <v>1079</v>
      </c>
      <c r="G53" s="467">
        <v>1351</v>
      </c>
      <c r="I53" s="499"/>
      <c r="J53" s="499"/>
      <c r="K53" s="499"/>
      <c r="L53" s="499"/>
      <c r="M53" s="499"/>
      <c r="N53" s="499"/>
      <c r="O53" s="499"/>
      <c r="P53" s="499"/>
      <c r="Q53" s="499"/>
      <c r="R53" s="499"/>
      <c r="S53" s="499"/>
      <c r="X53" s="627"/>
      <c r="Y53" s="627"/>
      <c r="Z53" s="436" t="s">
        <v>226</v>
      </c>
      <c r="AA53" s="456">
        <v>182</v>
      </c>
      <c r="AB53" s="456">
        <v>224</v>
      </c>
      <c r="AC53" s="456">
        <v>280</v>
      </c>
      <c r="AD53" s="456">
        <v>350</v>
      </c>
    </row>
    <row r="54" spans="1:30" ht="15.95" customHeight="1" x14ac:dyDescent="0.25">
      <c r="A54" s="710"/>
      <c r="B54" s="627"/>
      <c r="C54" s="509" t="s">
        <v>227</v>
      </c>
      <c r="D54" s="434">
        <v>0</v>
      </c>
      <c r="E54" s="434">
        <v>1079</v>
      </c>
      <c r="F54" s="434">
        <v>1351</v>
      </c>
      <c r="G54" s="467">
        <v>1618</v>
      </c>
      <c r="I54" s="499"/>
      <c r="J54" s="499"/>
      <c r="K54" s="499"/>
      <c r="L54" s="499"/>
      <c r="M54" s="499"/>
      <c r="N54" s="499"/>
      <c r="O54" s="499"/>
      <c r="P54" s="499"/>
      <c r="Q54" s="499"/>
      <c r="R54" s="499"/>
      <c r="S54" s="499"/>
      <c r="X54" s="627"/>
      <c r="Y54" s="627"/>
      <c r="Z54" s="436" t="s">
        <v>227</v>
      </c>
      <c r="AA54" s="456">
        <v>0</v>
      </c>
      <c r="AB54" s="456">
        <v>280</v>
      </c>
      <c r="AC54" s="456">
        <v>350</v>
      </c>
      <c r="AD54" s="456">
        <v>420</v>
      </c>
    </row>
    <row r="55" spans="1:30" ht="15.95" customHeight="1" x14ac:dyDescent="0.25">
      <c r="A55" s="710"/>
      <c r="B55" s="627"/>
      <c r="C55" s="509" t="s">
        <v>228</v>
      </c>
      <c r="D55" s="502">
        <v>0</v>
      </c>
      <c r="E55" s="503">
        <v>1351</v>
      </c>
      <c r="F55" s="503">
        <v>1618</v>
      </c>
      <c r="G55" s="512">
        <v>1889</v>
      </c>
      <c r="I55" s="499"/>
      <c r="J55" s="499"/>
      <c r="K55" s="499"/>
      <c r="L55" s="499"/>
      <c r="M55" s="499"/>
      <c r="N55" s="499"/>
      <c r="O55" s="499"/>
      <c r="P55" s="499"/>
      <c r="Q55" s="499"/>
      <c r="R55" s="499"/>
      <c r="S55" s="499"/>
      <c r="X55" s="627"/>
      <c r="Y55" s="627"/>
      <c r="Z55" s="436" t="s">
        <v>228</v>
      </c>
      <c r="AA55" s="456">
        <v>0</v>
      </c>
      <c r="AB55" s="456">
        <v>350</v>
      </c>
      <c r="AC55" s="456">
        <v>420</v>
      </c>
      <c r="AD55" s="456">
        <v>490</v>
      </c>
    </row>
    <row r="56" spans="1:30" ht="15.95" customHeight="1" x14ac:dyDescent="0.25">
      <c r="A56" s="710"/>
      <c r="B56" s="627"/>
      <c r="C56" s="509" t="s">
        <v>229</v>
      </c>
      <c r="D56" s="502">
        <v>0</v>
      </c>
      <c r="E56" s="503">
        <v>1618</v>
      </c>
      <c r="F56" s="503">
        <v>1889</v>
      </c>
      <c r="G56" s="512">
        <v>2159</v>
      </c>
      <c r="I56" s="499"/>
      <c r="J56" s="499"/>
      <c r="K56" s="499"/>
      <c r="L56" s="499"/>
      <c r="M56" s="499"/>
      <c r="N56" s="499"/>
      <c r="O56" s="499"/>
      <c r="P56" s="499"/>
      <c r="Q56" s="499"/>
      <c r="R56" s="499"/>
      <c r="S56" s="499"/>
      <c r="X56" s="627"/>
      <c r="Y56" s="627"/>
      <c r="Z56" s="436" t="s">
        <v>229</v>
      </c>
      <c r="AA56" s="456">
        <v>0</v>
      </c>
      <c r="AB56" s="456">
        <v>420</v>
      </c>
      <c r="AC56" s="456">
        <v>490</v>
      </c>
      <c r="AD56" s="456">
        <v>560</v>
      </c>
    </row>
    <row r="57" spans="1:30" ht="15.95" customHeight="1" x14ac:dyDescent="0.25">
      <c r="A57" s="710"/>
      <c r="B57" s="627"/>
      <c r="C57" s="509" t="s">
        <v>230</v>
      </c>
      <c r="D57" s="502">
        <v>0</v>
      </c>
      <c r="E57" s="503">
        <v>1889</v>
      </c>
      <c r="F57" s="503">
        <v>2159</v>
      </c>
      <c r="G57" s="512">
        <v>2428</v>
      </c>
      <c r="I57" s="499"/>
      <c r="J57" s="499"/>
      <c r="K57" s="499"/>
      <c r="L57" s="499"/>
      <c r="M57" s="499"/>
      <c r="N57" s="499"/>
      <c r="O57" s="499"/>
      <c r="P57" s="499"/>
      <c r="Q57" s="499"/>
      <c r="R57" s="499"/>
      <c r="S57" s="499"/>
      <c r="X57" s="627"/>
      <c r="Y57" s="627"/>
      <c r="Z57" s="436" t="s">
        <v>230</v>
      </c>
      <c r="AA57" s="456">
        <v>0</v>
      </c>
      <c r="AB57" s="456">
        <v>490</v>
      </c>
      <c r="AC57" s="456">
        <v>560</v>
      </c>
      <c r="AD57" s="456">
        <v>630</v>
      </c>
    </row>
    <row r="58" spans="1:30" ht="17.25" customHeight="1" thickBot="1" x14ac:dyDescent="0.3">
      <c r="A58" s="711"/>
      <c r="B58" s="628"/>
      <c r="C58" s="510" t="s">
        <v>231</v>
      </c>
      <c r="D58" s="441">
        <v>0</v>
      </c>
      <c r="E58" s="506">
        <v>2159</v>
      </c>
      <c r="F58" s="506">
        <v>2428</v>
      </c>
      <c r="G58" s="513">
        <v>2698</v>
      </c>
      <c r="I58" s="499"/>
      <c r="J58" s="499"/>
      <c r="K58" s="499"/>
      <c r="L58" s="499"/>
      <c r="M58" s="499"/>
      <c r="N58" s="499"/>
      <c r="O58" s="499"/>
      <c r="P58" s="499"/>
      <c r="Q58" s="499"/>
      <c r="R58" s="499"/>
      <c r="S58" s="499"/>
      <c r="X58" s="628"/>
      <c r="Y58" s="628"/>
      <c r="Z58" s="440" t="s">
        <v>231</v>
      </c>
      <c r="AA58" s="453">
        <v>0</v>
      </c>
      <c r="AB58" s="453">
        <v>560</v>
      </c>
      <c r="AC58" s="453">
        <v>630</v>
      </c>
      <c r="AD58" s="453">
        <v>700</v>
      </c>
    </row>
    <row r="59" spans="1:30" x14ac:dyDescent="0.25">
      <c r="A59" s="469"/>
      <c r="B59" s="470"/>
      <c r="C59" s="514"/>
      <c r="I59" s="499"/>
      <c r="J59" s="499"/>
      <c r="K59" s="499"/>
      <c r="L59" s="499"/>
      <c r="M59" s="499"/>
      <c r="N59" s="499"/>
      <c r="O59" s="499"/>
      <c r="P59" s="499"/>
      <c r="Q59" s="499"/>
      <c r="X59" s="469"/>
      <c r="Y59" s="470"/>
      <c r="Z59" s="471"/>
      <c r="AA59" s="316"/>
      <c r="AB59" s="316"/>
      <c r="AC59" s="316"/>
      <c r="AD59" s="316"/>
    </row>
    <row r="60" spans="1:30" x14ac:dyDescent="0.25">
      <c r="A60" s="454"/>
      <c r="C60" s="515"/>
      <c r="I60" s="499"/>
      <c r="J60" s="499"/>
      <c r="K60" s="499"/>
      <c r="L60" s="499"/>
      <c r="M60" s="499"/>
      <c r="N60" s="499"/>
      <c r="O60" s="499"/>
      <c r="P60" s="499"/>
      <c r="Q60" s="499"/>
      <c r="X60" s="454"/>
      <c r="Y60" s="15"/>
      <c r="Z60" s="455"/>
      <c r="AA60" s="316"/>
      <c r="AB60" s="316"/>
      <c r="AC60" s="316"/>
      <c r="AD60" s="316"/>
    </row>
    <row r="61" spans="1:30" x14ac:dyDescent="0.25">
      <c r="A61" s="454"/>
      <c r="C61" s="515"/>
      <c r="I61" s="499"/>
      <c r="J61" s="499"/>
      <c r="K61" s="499"/>
      <c r="L61" s="499"/>
      <c r="M61" s="499"/>
      <c r="N61" s="499"/>
      <c r="O61" s="499"/>
      <c r="P61" s="499"/>
      <c r="Q61" s="499"/>
      <c r="X61" s="454"/>
      <c r="Y61" s="15"/>
      <c r="Z61" s="455"/>
      <c r="AA61" s="316"/>
      <c r="AB61" s="316"/>
      <c r="AC61" s="316"/>
      <c r="AD61" s="316"/>
    </row>
    <row r="62" spans="1:30" ht="17.25" customHeight="1" thickBot="1" x14ac:dyDescent="0.3">
      <c r="A62" s="516"/>
      <c r="B62" s="516"/>
      <c r="C62" s="517"/>
      <c r="G62" s="447"/>
      <c r="I62" s="499"/>
      <c r="J62" s="499"/>
      <c r="K62" s="499"/>
      <c r="L62" s="499"/>
      <c r="M62" s="499"/>
      <c r="N62" s="499"/>
      <c r="O62" s="499"/>
      <c r="P62" s="499"/>
      <c r="Q62" s="499"/>
      <c r="X62" s="516"/>
      <c r="Y62" s="516"/>
      <c r="Z62" s="516"/>
      <c r="AA62" s="316"/>
      <c r="AB62" s="316"/>
      <c r="AC62" s="316"/>
      <c r="AD62" s="447"/>
    </row>
    <row r="63" spans="1:30" ht="24.75" customHeight="1" thickBot="1" x14ac:dyDescent="0.3">
      <c r="A63" s="650" t="s">
        <v>0</v>
      </c>
      <c r="B63" s="652" t="s">
        <v>1</v>
      </c>
      <c r="C63" s="689" t="s">
        <v>213</v>
      </c>
      <c r="D63" s="700" t="s">
        <v>214</v>
      </c>
      <c r="E63" s="622"/>
      <c r="F63" s="622"/>
      <c r="G63" s="624"/>
      <c r="I63" s="499"/>
      <c r="J63" s="499"/>
      <c r="K63" s="499"/>
      <c r="L63" s="499"/>
      <c r="M63" s="499"/>
      <c r="N63" s="499"/>
      <c r="O63" s="499"/>
      <c r="P63" s="499"/>
      <c r="Q63" s="499"/>
      <c r="X63" s="650" t="s">
        <v>0</v>
      </c>
      <c r="Y63" s="652" t="s">
        <v>1</v>
      </c>
      <c r="Z63" s="698" t="s">
        <v>213</v>
      </c>
      <c r="AA63" s="696" t="s">
        <v>214</v>
      </c>
      <c r="AB63" s="622"/>
      <c r="AC63" s="622"/>
      <c r="AD63" s="624"/>
    </row>
    <row r="64" spans="1:30" ht="21" customHeight="1" thickBot="1" x14ac:dyDescent="0.25">
      <c r="A64" s="628"/>
      <c r="B64" s="628"/>
      <c r="C64" s="627"/>
      <c r="D64" s="689" t="s">
        <v>215</v>
      </c>
      <c r="E64" s="658" t="s">
        <v>216</v>
      </c>
      <c r="F64" s="658" t="s">
        <v>217</v>
      </c>
      <c r="G64" s="658" t="s">
        <v>206</v>
      </c>
      <c r="I64" s="499"/>
      <c r="J64" s="499"/>
      <c r="K64" s="499"/>
      <c r="L64" s="499"/>
      <c r="M64" s="499"/>
      <c r="N64" s="499"/>
      <c r="O64" s="499"/>
      <c r="P64" s="499"/>
      <c r="Q64" s="499"/>
      <c r="X64" s="628"/>
      <c r="Y64" s="628"/>
      <c r="Z64" s="627"/>
      <c r="AA64" s="689" t="s">
        <v>215</v>
      </c>
      <c r="AB64" s="658" t="s">
        <v>216</v>
      </c>
      <c r="AC64" s="658" t="s">
        <v>217</v>
      </c>
      <c r="AD64" s="658" t="s">
        <v>206</v>
      </c>
    </row>
    <row r="65" spans="1:30" ht="23.25" customHeight="1" thickBot="1" x14ac:dyDescent="0.25">
      <c r="A65" s="518" t="s">
        <v>8</v>
      </c>
      <c r="B65" s="428" t="s">
        <v>9</v>
      </c>
      <c r="C65" s="628"/>
      <c r="D65" s="628"/>
      <c r="E65" s="628"/>
      <c r="F65" s="628"/>
      <c r="G65" s="628"/>
      <c r="I65" s="499"/>
      <c r="J65" s="499"/>
      <c r="K65" s="499"/>
      <c r="L65" s="499"/>
      <c r="M65" s="499"/>
      <c r="N65" s="499"/>
      <c r="O65" s="499"/>
      <c r="P65" s="499"/>
      <c r="Q65" s="499"/>
      <c r="X65" s="518" t="s">
        <v>8</v>
      </c>
      <c r="Y65" s="428" t="s">
        <v>9</v>
      </c>
      <c r="Z65" s="628"/>
      <c r="AA65" s="628"/>
      <c r="AB65" s="628"/>
      <c r="AC65" s="628"/>
      <c r="AD65" s="628"/>
    </row>
    <row r="66" spans="1:30" ht="15.95" customHeight="1" x14ac:dyDescent="0.25">
      <c r="A66" s="651">
        <v>5</v>
      </c>
      <c r="B66" s="672" t="s">
        <v>14</v>
      </c>
      <c r="C66" s="509" t="s">
        <v>219</v>
      </c>
      <c r="D66" s="431">
        <v>0</v>
      </c>
      <c r="E66" s="431">
        <v>0</v>
      </c>
      <c r="F66" s="431">
        <v>0</v>
      </c>
      <c r="G66" s="431">
        <v>162</v>
      </c>
      <c r="I66" s="499"/>
      <c r="J66" s="499"/>
      <c r="K66" s="499"/>
      <c r="L66" s="499"/>
      <c r="M66" s="499"/>
      <c r="N66" s="499"/>
      <c r="O66" s="499"/>
      <c r="P66" s="499"/>
      <c r="Q66" s="499"/>
      <c r="R66" s="499"/>
      <c r="S66" s="499"/>
      <c r="X66" s="651">
        <v>7</v>
      </c>
      <c r="Y66" s="672" t="s">
        <v>14</v>
      </c>
      <c r="Z66" s="436" t="s">
        <v>219</v>
      </c>
      <c r="AA66" s="500">
        <v>0</v>
      </c>
      <c r="AB66" s="500">
        <v>0</v>
      </c>
      <c r="AC66" s="500">
        <v>0</v>
      </c>
      <c r="AD66" s="500">
        <v>42</v>
      </c>
    </row>
    <row r="67" spans="1:30" ht="15.95" customHeight="1" x14ac:dyDescent="0.25">
      <c r="A67" s="627"/>
      <c r="B67" s="627"/>
      <c r="C67" s="509" t="s">
        <v>220</v>
      </c>
      <c r="D67" s="434">
        <v>97</v>
      </c>
      <c r="E67" s="434">
        <v>162</v>
      </c>
      <c r="F67" s="434">
        <v>217</v>
      </c>
      <c r="G67" s="434">
        <v>242</v>
      </c>
      <c r="I67" s="499"/>
      <c r="J67" s="499"/>
      <c r="K67" s="499"/>
      <c r="L67" s="499"/>
      <c r="M67" s="499"/>
      <c r="N67" s="499"/>
      <c r="O67" s="499"/>
      <c r="P67" s="499"/>
      <c r="Q67" s="499"/>
      <c r="R67" s="499"/>
      <c r="S67" s="499"/>
      <c r="X67" s="627"/>
      <c r="Y67" s="627"/>
      <c r="Z67" s="436" t="s">
        <v>220</v>
      </c>
      <c r="AA67" s="456">
        <v>34</v>
      </c>
      <c r="AB67" s="456">
        <v>42</v>
      </c>
      <c r="AC67" s="456">
        <v>56</v>
      </c>
      <c r="AD67" s="456">
        <v>63</v>
      </c>
    </row>
    <row r="68" spans="1:30" ht="15.95" customHeight="1" x14ac:dyDescent="0.25">
      <c r="A68" s="627"/>
      <c r="B68" s="627"/>
      <c r="C68" s="509" t="s">
        <v>221</v>
      </c>
      <c r="D68" s="434">
        <v>129</v>
      </c>
      <c r="E68" s="434">
        <v>217</v>
      </c>
      <c r="F68" s="434">
        <v>272</v>
      </c>
      <c r="G68" s="434">
        <v>323</v>
      </c>
      <c r="I68" s="499"/>
      <c r="J68" s="499"/>
      <c r="K68" s="499"/>
      <c r="L68" s="499"/>
      <c r="M68" s="499"/>
      <c r="N68" s="499"/>
      <c r="O68" s="499"/>
      <c r="P68" s="499"/>
      <c r="Q68" s="499"/>
      <c r="R68" s="499"/>
      <c r="S68" s="499"/>
      <c r="X68" s="627"/>
      <c r="Y68" s="627"/>
      <c r="Z68" s="436" t="s">
        <v>221</v>
      </c>
      <c r="AA68" s="456">
        <v>45</v>
      </c>
      <c r="AB68" s="456">
        <v>56</v>
      </c>
      <c r="AC68" s="456">
        <v>70</v>
      </c>
      <c r="AD68" s="456">
        <v>84</v>
      </c>
    </row>
    <row r="69" spans="1:30" ht="15.95" customHeight="1" x14ac:dyDescent="0.25">
      <c r="A69" s="627"/>
      <c r="B69" s="627"/>
      <c r="C69" s="509" t="s">
        <v>222</v>
      </c>
      <c r="D69" s="434">
        <v>181</v>
      </c>
      <c r="E69" s="434">
        <v>272</v>
      </c>
      <c r="F69" s="434">
        <v>323</v>
      </c>
      <c r="G69" s="434">
        <v>405</v>
      </c>
      <c r="I69" s="499"/>
      <c r="J69" s="499"/>
      <c r="K69" s="499"/>
      <c r="L69" s="499"/>
      <c r="M69" s="499"/>
      <c r="N69" s="499"/>
      <c r="O69" s="499"/>
      <c r="P69" s="499"/>
      <c r="Q69" s="499"/>
      <c r="R69" s="499"/>
      <c r="S69" s="499"/>
      <c r="X69" s="627"/>
      <c r="Y69" s="627"/>
      <c r="Z69" s="436" t="s">
        <v>222</v>
      </c>
      <c r="AA69" s="456">
        <v>63</v>
      </c>
      <c r="AB69" s="456">
        <v>70</v>
      </c>
      <c r="AC69" s="456">
        <v>84</v>
      </c>
      <c r="AD69" s="456">
        <v>105</v>
      </c>
    </row>
    <row r="70" spans="1:30" ht="15.95" customHeight="1" x14ac:dyDescent="0.25">
      <c r="A70" s="627"/>
      <c r="B70" s="627"/>
      <c r="C70" s="509" t="s">
        <v>223</v>
      </c>
      <c r="D70" s="434">
        <v>223</v>
      </c>
      <c r="E70" s="434">
        <v>323</v>
      </c>
      <c r="F70" s="434">
        <v>405</v>
      </c>
      <c r="G70" s="434">
        <v>539</v>
      </c>
      <c r="I70" s="499"/>
      <c r="J70" s="499"/>
      <c r="K70" s="499"/>
      <c r="L70" s="499"/>
      <c r="M70" s="499"/>
      <c r="N70" s="499"/>
      <c r="O70" s="499"/>
      <c r="P70" s="499"/>
      <c r="Q70" s="499"/>
      <c r="R70" s="499"/>
      <c r="S70" s="499"/>
      <c r="X70" s="627"/>
      <c r="Y70" s="627"/>
      <c r="Z70" s="436" t="s">
        <v>223</v>
      </c>
      <c r="AA70" s="456">
        <v>78</v>
      </c>
      <c r="AB70" s="456">
        <v>84</v>
      </c>
      <c r="AC70" s="456">
        <v>105</v>
      </c>
      <c r="AD70" s="456">
        <v>140</v>
      </c>
    </row>
    <row r="71" spans="1:30" ht="15.95" customHeight="1" x14ac:dyDescent="0.25">
      <c r="A71" s="627"/>
      <c r="B71" s="627"/>
      <c r="C71" s="509" t="s">
        <v>224</v>
      </c>
      <c r="D71" s="434">
        <v>283</v>
      </c>
      <c r="E71" s="434">
        <v>484</v>
      </c>
      <c r="F71" s="434">
        <v>594</v>
      </c>
      <c r="G71" s="434">
        <v>675</v>
      </c>
      <c r="I71" s="499"/>
      <c r="J71" s="499"/>
      <c r="K71" s="499"/>
      <c r="L71" s="499"/>
      <c r="M71" s="499"/>
      <c r="N71" s="499"/>
      <c r="O71" s="499"/>
      <c r="P71" s="499"/>
      <c r="Q71" s="499"/>
      <c r="R71" s="499"/>
      <c r="S71" s="499"/>
      <c r="X71" s="627"/>
      <c r="Y71" s="627"/>
      <c r="Z71" s="436" t="s">
        <v>224</v>
      </c>
      <c r="AA71" s="456">
        <v>98</v>
      </c>
      <c r="AB71" s="456">
        <v>126</v>
      </c>
      <c r="AC71" s="456">
        <v>154</v>
      </c>
      <c r="AD71" s="456">
        <v>175</v>
      </c>
    </row>
    <row r="72" spans="1:30" ht="15.95" customHeight="1" x14ac:dyDescent="0.25">
      <c r="A72" s="627"/>
      <c r="B72" s="627"/>
      <c r="C72" s="509" t="s">
        <v>225</v>
      </c>
      <c r="D72" s="434">
        <v>342</v>
      </c>
      <c r="E72" s="434">
        <v>539</v>
      </c>
      <c r="F72" s="434">
        <v>756</v>
      </c>
      <c r="G72" s="434">
        <v>811</v>
      </c>
      <c r="I72" s="499"/>
      <c r="J72" s="499"/>
      <c r="K72" s="499"/>
      <c r="L72" s="499"/>
      <c r="M72" s="499"/>
      <c r="N72" s="499"/>
      <c r="O72" s="499"/>
      <c r="P72" s="499"/>
      <c r="Q72" s="499"/>
      <c r="R72" s="499"/>
      <c r="S72" s="499"/>
      <c r="X72" s="627"/>
      <c r="Y72" s="627"/>
      <c r="Z72" s="436" t="s">
        <v>225</v>
      </c>
      <c r="AA72" s="456">
        <v>119</v>
      </c>
      <c r="AB72" s="456">
        <v>140</v>
      </c>
      <c r="AC72" s="456">
        <v>196</v>
      </c>
      <c r="AD72" s="456">
        <v>210</v>
      </c>
    </row>
    <row r="73" spans="1:30" ht="15.95" customHeight="1" x14ac:dyDescent="0.25">
      <c r="A73" s="627"/>
      <c r="B73" s="627"/>
      <c r="C73" s="509" t="s">
        <v>226</v>
      </c>
      <c r="D73" s="434">
        <v>462</v>
      </c>
      <c r="E73" s="434">
        <v>756</v>
      </c>
      <c r="F73" s="434">
        <v>942</v>
      </c>
      <c r="G73" s="434">
        <v>1079</v>
      </c>
      <c r="I73" s="499"/>
      <c r="J73" s="499"/>
      <c r="K73" s="499"/>
      <c r="L73" s="499"/>
      <c r="M73" s="499"/>
      <c r="N73" s="499"/>
      <c r="O73" s="499"/>
      <c r="P73" s="499"/>
      <c r="Q73" s="499"/>
      <c r="R73" s="499"/>
      <c r="S73" s="499"/>
      <c r="X73" s="627"/>
      <c r="Y73" s="627"/>
      <c r="Z73" s="436" t="s">
        <v>226</v>
      </c>
      <c r="AA73" s="456">
        <v>161</v>
      </c>
      <c r="AB73" s="456">
        <v>196</v>
      </c>
      <c r="AC73" s="456">
        <v>245</v>
      </c>
      <c r="AD73" s="456">
        <v>280</v>
      </c>
    </row>
    <row r="74" spans="1:30" ht="15.95" customHeight="1" x14ac:dyDescent="0.25">
      <c r="A74" s="627"/>
      <c r="B74" s="627"/>
      <c r="C74" s="509" t="s">
        <v>227</v>
      </c>
      <c r="D74" s="434">
        <v>0</v>
      </c>
      <c r="E74" s="434">
        <v>942</v>
      </c>
      <c r="F74" s="434">
        <v>1079</v>
      </c>
      <c r="G74" s="434">
        <v>1242</v>
      </c>
      <c r="I74" s="499"/>
      <c r="J74" s="499"/>
      <c r="K74" s="499"/>
      <c r="L74" s="499"/>
      <c r="M74" s="499"/>
      <c r="N74" s="499"/>
      <c r="O74" s="499"/>
      <c r="P74" s="499"/>
      <c r="Q74" s="499"/>
      <c r="R74" s="499"/>
      <c r="S74" s="499"/>
      <c r="X74" s="627"/>
      <c r="Y74" s="627"/>
      <c r="Z74" s="436" t="s">
        <v>227</v>
      </c>
      <c r="AA74" s="456">
        <v>0</v>
      </c>
      <c r="AB74" s="456">
        <v>245</v>
      </c>
      <c r="AC74" s="456">
        <v>280</v>
      </c>
      <c r="AD74" s="456">
        <v>322</v>
      </c>
    </row>
    <row r="75" spans="1:30" ht="15.95" customHeight="1" x14ac:dyDescent="0.25">
      <c r="A75" s="627"/>
      <c r="B75" s="627"/>
      <c r="C75" s="509" t="s">
        <v>228</v>
      </c>
      <c r="D75" s="502">
        <v>0</v>
      </c>
      <c r="E75" s="503">
        <v>1079</v>
      </c>
      <c r="F75" s="503">
        <v>1242</v>
      </c>
      <c r="G75" s="503">
        <v>1351</v>
      </c>
      <c r="I75" s="499"/>
      <c r="J75" s="499"/>
      <c r="K75" s="499"/>
      <c r="L75" s="499"/>
      <c r="M75" s="499"/>
      <c r="N75" s="499"/>
      <c r="O75" s="499"/>
      <c r="P75" s="499"/>
      <c r="Q75" s="499"/>
      <c r="R75" s="499"/>
      <c r="S75" s="499"/>
      <c r="X75" s="627"/>
      <c r="Y75" s="627"/>
      <c r="Z75" s="436" t="s">
        <v>228</v>
      </c>
      <c r="AA75" s="519">
        <v>0</v>
      </c>
      <c r="AB75" s="520">
        <v>280</v>
      </c>
      <c r="AC75" s="520">
        <v>322</v>
      </c>
      <c r="AD75" s="520">
        <v>350</v>
      </c>
    </row>
    <row r="76" spans="1:30" ht="15.95" customHeight="1" x14ac:dyDescent="0.25">
      <c r="A76" s="627"/>
      <c r="B76" s="627"/>
      <c r="C76" s="509" t="s">
        <v>229</v>
      </c>
      <c r="D76" s="502">
        <v>0</v>
      </c>
      <c r="E76" s="503">
        <v>1484</v>
      </c>
      <c r="F76" s="503">
        <v>1618</v>
      </c>
      <c r="G76" s="503">
        <v>1779</v>
      </c>
      <c r="I76" s="499"/>
      <c r="J76" s="499"/>
      <c r="K76" s="499"/>
      <c r="L76" s="499"/>
      <c r="M76" s="499"/>
      <c r="N76" s="499"/>
      <c r="O76" s="499"/>
      <c r="P76" s="499"/>
      <c r="Q76" s="499"/>
      <c r="R76" s="499"/>
      <c r="S76" s="499"/>
      <c r="X76" s="627"/>
      <c r="Y76" s="627"/>
      <c r="Z76" s="436" t="s">
        <v>229</v>
      </c>
      <c r="AA76" s="519">
        <v>0</v>
      </c>
      <c r="AB76" s="520">
        <v>385</v>
      </c>
      <c r="AC76" s="520">
        <v>420</v>
      </c>
      <c r="AD76" s="520">
        <v>462</v>
      </c>
    </row>
    <row r="77" spans="1:30" ht="15.95" customHeight="1" x14ac:dyDescent="0.25">
      <c r="A77" s="627"/>
      <c r="B77" s="627"/>
      <c r="C77" s="509" t="s">
        <v>230</v>
      </c>
      <c r="D77" s="502">
        <v>0</v>
      </c>
      <c r="E77" s="503">
        <v>1754</v>
      </c>
      <c r="F77" s="503">
        <v>1889</v>
      </c>
      <c r="G77" s="503">
        <v>2159</v>
      </c>
      <c r="I77" s="499"/>
      <c r="J77" s="499"/>
      <c r="K77" s="499"/>
      <c r="L77" s="499"/>
      <c r="M77" s="499"/>
      <c r="N77" s="499"/>
      <c r="O77" s="499"/>
      <c r="P77" s="499"/>
      <c r="Q77" s="499"/>
      <c r="R77" s="499"/>
      <c r="S77" s="499"/>
      <c r="X77" s="627"/>
      <c r="Y77" s="627"/>
      <c r="Z77" s="436" t="s">
        <v>230</v>
      </c>
      <c r="AA77" s="519">
        <v>0</v>
      </c>
      <c r="AB77" s="520">
        <v>455</v>
      </c>
      <c r="AC77" s="520">
        <v>490</v>
      </c>
      <c r="AD77" s="520">
        <v>560</v>
      </c>
    </row>
    <row r="78" spans="1:30" ht="15.95" customHeight="1" thickBot="1" x14ac:dyDescent="0.3">
      <c r="A78" s="628"/>
      <c r="B78" s="628"/>
      <c r="C78" s="510" t="s">
        <v>231</v>
      </c>
      <c r="D78" s="441">
        <v>0</v>
      </c>
      <c r="E78" s="506">
        <v>1889</v>
      </c>
      <c r="F78" s="506">
        <v>2159</v>
      </c>
      <c r="G78" s="506">
        <v>2428</v>
      </c>
      <c r="I78" s="499"/>
      <c r="J78" s="499"/>
      <c r="K78" s="499"/>
      <c r="L78" s="499"/>
      <c r="M78" s="499"/>
      <c r="N78" s="499"/>
      <c r="O78" s="499"/>
      <c r="P78" s="499"/>
      <c r="Q78" s="499"/>
      <c r="R78" s="499"/>
      <c r="S78" s="499"/>
      <c r="X78" s="628"/>
      <c r="Y78" s="628"/>
      <c r="Z78" s="440" t="s">
        <v>231</v>
      </c>
      <c r="AA78" s="453">
        <v>0</v>
      </c>
      <c r="AB78" s="521">
        <v>490</v>
      </c>
      <c r="AC78" s="521">
        <v>560</v>
      </c>
      <c r="AD78" s="521">
        <v>630</v>
      </c>
    </row>
    <row r="79" spans="1:30" ht="15.95" customHeight="1" x14ac:dyDescent="0.25">
      <c r="A79" s="651">
        <v>6</v>
      </c>
      <c r="B79" s="672" t="s">
        <v>234</v>
      </c>
      <c r="C79" s="509" t="s">
        <v>219</v>
      </c>
      <c r="D79" s="431">
        <v>80</v>
      </c>
      <c r="E79" s="431">
        <v>0</v>
      </c>
      <c r="F79" s="431">
        <v>0</v>
      </c>
      <c r="G79" s="431">
        <v>162</v>
      </c>
      <c r="I79" s="499"/>
      <c r="J79" s="499"/>
      <c r="K79" s="499"/>
      <c r="L79" s="499"/>
      <c r="M79" s="499"/>
      <c r="N79" s="499"/>
      <c r="O79" s="499"/>
      <c r="P79" s="499"/>
      <c r="Q79" s="499"/>
      <c r="R79" s="499"/>
      <c r="S79" s="499"/>
      <c r="X79" s="651">
        <v>8</v>
      </c>
      <c r="Y79" s="672" t="s">
        <v>234</v>
      </c>
      <c r="Z79" s="436" t="s">
        <v>219</v>
      </c>
      <c r="AA79" s="500">
        <v>28</v>
      </c>
      <c r="AB79" s="500">
        <v>0</v>
      </c>
      <c r="AC79" s="500">
        <v>0</v>
      </c>
      <c r="AD79" s="500">
        <v>42</v>
      </c>
    </row>
    <row r="80" spans="1:30" ht="15.95" customHeight="1" x14ac:dyDescent="0.25">
      <c r="A80" s="627"/>
      <c r="B80" s="627"/>
      <c r="C80" s="509" t="s">
        <v>220</v>
      </c>
      <c r="D80" s="434">
        <v>97</v>
      </c>
      <c r="E80" s="434">
        <v>162</v>
      </c>
      <c r="F80" s="434">
        <v>217</v>
      </c>
      <c r="G80" s="434">
        <v>242</v>
      </c>
      <c r="I80" s="499"/>
      <c r="J80" s="499"/>
      <c r="K80" s="499"/>
      <c r="L80" s="499"/>
      <c r="M80" s="499"/>
      <c r="N80" s="499"/>
      <c r="O80" s="499"/>
      <c r="P80" s="499"/>
      <c r="Q80" s="499"/>
      <c r="R80" s="499"/>
      <c r="S80" s="499"/>
      <c r="X80" s="627"/>
      <c r="Y80" s="627"/>
      <c r="Z80" s="436" t="s">
        <v>220</v>
      </c>
      <c r="AA80" s="456">
        <v>34</v>
      </c>
      <c r="AB80" s="456">
        <v>42</v>
      </c>
      <c r="AC80" s="456">
        <v>56</v>
      </c>
      <c r="AD80" s="456">
        <v>63</v>
      </c>
    </row>
    <row r="81" spans="1:30" ht="15.95" customHeight="1" x14ac:dyDescent="0.25">
      <c r="A81" s="627"/>
      <c r="B81" s="627"/>
      <c r="C81" s="509" t="s">
        <v>221</v>
      </c>
      <c r="D81" s="434">
        <v>129</v>
      </c>
      <c r="E81" s="434">
        <v>217</v>
      </c>
      <c r="F81" s="434">
        <v>272</v>
      </c>
      <c r="G81" s="434">
        <v>323</v>
      </c>
      <c r="I81" s="499"/>
      <c r="J81" s="499"/>
      <c r="K81" s="499"/>
      <c r="L81" s="499"/>
      <c r="M81" s="499"/>
      <c r="N81" s="499"/>
      <c r="O81" s="499"/>
      <c r="P81" s="499"/>
      <c r="Q81" s="499"/>
      <c r="R81" s="499"/>
      <c r="S81" s="499"/>
      <c r="X81" s="627"/>
      <c r="Y81" s="627"/>
      <c r="Z81" s="436" t="s">
        <v>221</v>
      </c>
      <c r="AA81" s="456">
        <v>45</v>
      </c>
      <c r="AB81" s="456">
        <v>56</v>
      </c>
      <c r="AC81" s="456">
        <v>70</v>
      </c>
      <c r="AD81" s="456">
        <v>84</v>
      </c>
    </row>
    <row r="82" spans="1:30" ht="15.95" customHeight="1" x14ac:dyDescent="0.25">
      <c r="A82" s="627"/>
      <c r="B82" s="627"/>
      <c r="C82" s="509" t="s">
        <v>222</v>
      </c>
      <c r="D82" s="434">
        <v>181</v>
      </c>
      <c r="E82" s="434">
        <v>272</v>
      </c>
      <c r="F82" s="434">
        <v>323</v>
      </c>
      <c r="G82" s="434">
        <v>405</v>
      </c>
      <c r="I82" s="499"/>
      <c r="J82" s="499"/>
      <c r="K82" s="499"/>
      <c r="L82" s="499"/>
      <c r="M82" s="499"/>
      <c r="N82" s="499"/>
      <c r="O82" s="499"/>
      <c r="P82" s="499"/>
      <c r="Q82" s="499"/>
      <c r="R82" s="499"/>
      <c r="S82" s="499"/>
      <c r="X82" s="627"/>
      <c r="Y82" s="627"/>
      <c r="Z82" s="436" t="s">
        <v>222</v>
      </c>
      <c r="AA82" s="456">
        <v>63</v>
      </c>
      <c r="AB82" s="456">
        <v>70</v>
      </c>
      <c r="AC82" s="456">
        <v>84</v>
      </c>
      <c r="AD82" s="456">
        <v>105</v>
      </c>
    </row>
    <row r="83" spans="1:30" ht="15.95" customHeight="1" x14ac:dyDescent="0.25">
      <c r="A83" s="627"/>
      <c r="B83" s="627"/>
      <c r="C83" s="509" t="s">
        <v>223</v>
      </c>
      <c r="D83" s="434">
        <v>223</v>
      </c>
      <c r="E83" s="434">
        <v>323</v>
      </c>
      <c r="F83" s="434">
        <v>405</v>
      </c>
      <c r="G83" s="434">
        <v>539</v>
      </c>
      <c r="I83" s="499"/>
      <c r="J83" s="499"/>
      <c r="K83" s="499"/>
      <c r="L83" s="499"/>
      <c r="M83" s="499"/>
      <c r="N83" s="499"/>
      <c r="O83" s="499"/>
      <c r="P83" s="499"/>
      <c r="Q83" s="499"/>
      <c r="R83" s="499"/>
      <c r="S83" s="499"/>
      <c r="X83" s="627"/>
      <c r="Y83" s="627"/>
      <c r="Z83" s="436" t="s">
        <v>223</v>
      </c>
      <c r="AA83" s="456">
        <v>78</v>
      </c>
      <c r="AB83" s="456">
        <v>84</v>
      </c>
      <c r="AC83" s="456">
        <v>105</v>
      </c>
      <c r="AD83" s="456">
        <v>140</v>
      </c>
    </row>
    <row r="84" spans="1:30" ht="15.95" customHeight="1" x14ac:dyDescent="0.25">
      <c r="A84" s="627"/>
      <c r="B84" s="627"/>
      <c r="C84" s="509" t="s">
        <v>224</v>
      </c>
      <c r="D84" s="434">
        <v>283</v>
      </c>
      <c r="E84" s="434">
        <v>484</v>
      </c>
      <c r="F84" s="434">
        <v>594</v>
      </c>
      <c r="G84" s="434">
        <v>647</v>
      </c>
      <c r="I84" s="499"/>
      <c r="J84" s="499"/>
      <c r="K84" s="499"/>
      <c r="L84" s="499"/>
      <c r="M84" s="499"/>
      <c r="N84" s="499"/>
      <c r="O84" s="499"/>
      <c r="P84" s="499"/>
      <c r="Q84" s="499"/>
      <c r="R84" s="499"/>
      <c r="S84" s="499"/>
      <c r="X84" s="627"/>
      <c r="Y84" s="627"/>
      <c r="Z84" s="436" t="s">
        <v>224</v>
      </c>
      <c r="AA84" s="456">
        <v>98</v>
      </c>
      <c r="AB84" s="456">
        <v>126</v>
      </c>
      <c r="AC84" s="456">
        <v>154</v>
      </c>
      <c r="AD84" s="456">
        <v>168</v>
      </c>
    </row>
    <row r="85" spans="1:30" ht="15.95" customHeight="1" x14ac:dyDescent="0.25">
      <c r="A85" s="627"/>
      <c r="B85" s="627"/>
      <c r="C85" s="509" t="s">
        <v>225</v>
      </c>
      <c r="D85" s="434">
        <v>342</v>
      </c>
      <c r="E85" s="434">
        <v>539</v>
      </c>
      <c r="F85" s="434">
        <v>675</v>
      </c>
      <c r="G85" s="434">
        <v>783</v>
      </c>
      <c r="I85" s="499"/>
      <c r="J85" s="499"/>
      <c r="K85" s="499"/>
      <c r="L85" s="499"/>
      <c r="M85" s="499"/>
      <c r="N85" s="499"/>
      <c r="O85" s="499"/>
      <c r="P85" s="499"/>
      <c r="Q85" s="499"/>
      <c r="R85" s="499"/>
      <c r="S85" s="499"/>
      <c r="X85" s="627"/>
      <c r="Y85" s="627"/>
      <c r="Z85" s="436" t="s">
        <v>225</v>
      </c>
      <c r="AA85" s="456">
        <v>119</v>
      </c>
      <c r="AB85" s="456">
        <v>140</v>
      </c>
      <c r="AC85" s="456">
        <v>175</v>
      </c>
      <c r="AD85" s="456">
        <v>203</v>
      </c>
    </row>
    <row r="86" spans="1:30" ht="15.95" customHeight="1" x14ac:dyDescent="0.25">
      <c r="A86" s="627"/>
      <c r="B86" s="627"/>
      <c r="C86" s="509" t="s">
        <v>226</v>
      </c>
      <c r="D86" s="434">
        <v>462</v>
      </c>
      <c r="E86" s="434">
        <v>756</v>
      </c>
      <c r="F86" s="434">
        <v>917</v>
      </c>
      <c r="G86" s="434">
        <v>972</v>
      </c>
      <c r="I86" s="499"/>
      <c r="J86" s="499"/>
      <c r="K86" s="499"/>
      <c r="L86" s="499"/>
      <c r="M86" s="499"/>
      <c r="N86" s="499"/>
      <c r="O86" s="499"/>
      <c r="P86" s="499"/>
      <c r="Q86" s="499"/>
      <c r="R86" s="499"/>
      <c r="S86" s="499"/>
      <c r="X86" s="627"/>
      <c r="Y86" s="627"/>
      <c r="Z86" s="436" t="s">
        <v>226</v>
      </c>
      <c r="AA86" s="456">
        <v>161</v>
      </c>
      <c r="AB86" s="456">
        <v>196</v>
      </c>
      <c r="AC86" s="456">
        <v>238</v>
      </c>
      <c r="AD86" s="456">
        <v>252</v>
      </c>
    </row>
    <row r="87" spans="1:30" ht="15.95" customHeight="1" x14ac:dyDescent="0.25">
      <c r="A87" s="627"/>
      <c r="B87" s="627"/>
      <c r="C87" s="509" t="s">
        <v>227</v>
      </c>
      <c r="D87" s="434">
        <v>0</v>
      </c>
      <c r="E87" s="434">
        <v>942</v>
      </c>
      <c r="F87" s="434">
        <v>1025</v>
      </c>
      <c r="G87" s="434">
        <v>1214</v>
      </c>
      <c r="I87" s="499"/>
      <c r="J87" s="499"/>
      <c r="K87" s="499"/>
      <c r="L87" s="499"/>
      <c r="M87" s="499"/>
      <c r="N87" s="499"/>
      <c r="O87" s="499"/>
      <c r="P87" s="499"/>
      <c r="Q87" s="499"/>
      <c r="R87" s="499"/>
      <c r="S87" s="499"/>
      <c r="X87" s="627"/>
      <c r="Y87" s="627"/>
      <c r="Z87" s="436" t="s">
        <v>227</v>
      </c>
      <c r="AA87" s="456">
        <v>0</v>
      </c>
      <c r="AB87" s="456">
        <v>245</v>
      </c>
      <c r="AC87" s="456">
        <v>266</v>
      </c>
      <c r="AD87" s="456">
        <v>315</v>
      </c>
    </row>
    <row r="88" spans="1:30" ht="15.95" customHeight="1" x14ac:dyDescent="0.25">
      <c r="A88" s="627"/>
      <c r="B88" s="627"/>
      <c r="C88" s="509" t="s">
        <v>228</v>
      </c>
      <c r="D88" s="502">
        <v>0</v>
      </c>
      <c r="E88" s="503">
        <v>1079</v>
      </c>
      <c r="F88" s="503">
        <v>1242</v>
      </c>
      <c r="G88" s="503">
        <v>1351</v>
      </c>
      <c r="I88" s="499"/>
      <c r="J88" s="499"/>
      <c r="K88" s="499"/>
      <c r="L88" s="499"/>
      <c r="M88" s="499"/>
      <c r="N88" s="499"/>
      <c r="O88" s="499"/>
      <c r="P88" s="499"/>
      <c r="Q88" s="499"/>
      <c r="R88" s="499"/>
      <c r="S88" s="499"/>
      <c r="X88" s="627"/>
      <c r="Y88" s="627"/>
      <c r="Z88" s="436" t="s">
        <v>228</v>
      </c>
      <c r="AA88" s="519">
        <v>0</v>
      </c>
      <c r="AB88" s="520">
        <v>280</v>
      </c>
      <c r="AC88" s="520">
        <v>322</v>
      </c>
      <c r="AD88" s="520">
        <v>350</v>
      </c>
    </row>
    <row r="89" spans="1:30" ht="15.95" customHeight="1" x14ac:dyDescent="0.25">
      <c r="A89" s="627"/>
      <c r="B89" s="627"/>
      <c r="C89" s="509" t="s">
        <v>229</v>
      </c>
      <c r="D89" s="502">
        <v>0</v>
      </c>
      <c r="E89" s="503">
        <v>1484</v>
      </c>
      <c r="F89" s="503">
        <v>1564</v>
      </c>
      <c r="G89" s="503">
        <v>1618</v>
      </c>
      <c r="I89" s="499"/>
      <c r="J89" s="499"/>
      <c r="K89" s="499"/>
      <c r="L89" s="499"/>
      <c r="M89" s="499"/>
      <c r="N89" s="499"/>
      <c r="O89" s="499"/>
      <c r="P89" s="499"/>
      <c r="Q89" s="499"/>
      <c r="R89" s="499"/>
      <c r="S89" s="499"/>
      <c r="X89" s="627"/>
      <c r="Y89" s="627"/>
      <c r="Z89" s="436" t="s">
        <v>229</v>
      </c>
      <c r="AA89" s="519">
        <v>0</v>
      </c>
      <c r="AB89" s="520">
        <v>385</v>
      </c>
      <c r="AC89" s="520">
        <v>406</v>
      </c>
      <c r="AD89" s="520">
        <v>420</v>
      </c>
    </row>
    <row r="90" spans="1:30" ht="15.95" customHeight="1" x14ac:dyDescent="0.25">
      <c r="A90" s="627"/>
      <c r="B90" s="627"/>
      <c r="C90" s="509" t="s">
        <v>230</v>
      </c>
      <c r="D90" s="502">
        <v>0</v>
      </c>
      <c r="E90" s="503">
        <v>1754</v>
      </c>
      <c r="F90" s="503">
        <v>1889</v>
      </c>
      <c r="G90" s="503">
        <v>2159</v>
      </c>
      <c r="I90" s="499"/>
      <c r="J90" s="499"/>
      <c r="K90" s="499"/>
      <c r="L90" s="499"/>
      <c r="M90" s="499"/>
      <c r="N90" s="499"/>
      <c r="O90" s="499"/>
      <c r="P90" s="499"/>
      <c r="Q90" s="499"/>
      <c r="R90" s="499"/>
      <c r="S90" s="499"/>
      <c r="X90" s="627"/>
      <c r="Y90" s="627"/>
      <c r="Z90" s="436" t="s">
        <v>230</v>
      </c>
      <c r="AA90" s="519">
        <v>0</v>
      </c>
      <c r="AB90" s="520">
        <v>455</v>
      </c>
      <c r="AC90" s="520">
        <v>490</v>
      </c>
      <c r="AD90" s="520">
        <v>560</v>
      </c>
    </row>
    <row r="91" spans="1:30" ht="15.95" customHeight="1" thickBot="1" x14ac:dyDescent="0.3">
      <c r="A91" s="628"/>
      <c r="B91" s="628"/>
      <c r="C91" s="510" t="s">
        <v>231</v>
      </c>
      <c r="D91" s="441">
        <v>0</v>
      </c>
      <c r="E91" s="506">
        <v>1889</v>
      </c>
      <c r="F91" s="506">
        <v>2159</v>
      </c>
      <c r="G91" s="506">
        <v>2428</v>
      </c>
      <c r="I91" s="499"/>
      <c r="J91" s="499"/>
      <c r="K91" s="499"/>
      <c r="L91" s="499"/>
      <c r="M91" s="499"/>
      <c r="N91" s="499"/>
      <c r="O91" s="499"/>
      <c r="P91" s="499"/>
      <c r="Q91" s="499"/>
      <c r="R91" s="499"/>
      <c r="S91" s="499"/>
      <c r="X91" s="628"/>
      <c r="Y91" s="628"/>
      <c r="Z91" s="440" t="s">
        <v>231</v>
      </c>
      <c r="AA91" s="456">
        <v>0</v>
      </c>
      <c r="AB91" s="521">
        <v>490</v>
      </c>
      <c r="AC91" s="521">
        <v>560</v>
      </c>
      <c r="AD91" s="521">
        <v>630</v>
      </c>
    </row>
    <row r="92" spans="1:30" ht="15.95" customHeight="1" x14ac:dyDescent="0.25">
      <c r="A92" s="699">
        <v>7</v>
      </c>
      <c r="B92" s="693" t="s">
        <v>2654</v>
      </c>
      <c r="C92" s="317" t="s">
        <v>219</v>
      </c>
      <c r="D92" s="96">
        <v>60</v>
      </c>
      <c r="E92" s="431">
        <v>0</v>
      </c>
      <c r="F92" s="431">
        <v>0</v>
      </c>
      <c r="G92" s="431">
        <v>0</v>
      </c>
      <c r="I92" s="499"/>
      <c r="J92" s="499"/>
      <c r="K92" s="499"/>
      <c r="L92" s="499"/>
      <c r="M92" s="499"/>
      <c r="N92" s="499"/>
      <c r="O92" s="499"/>
      <c r="P92" s="499"/>
      <c r="Q92" s="499"/>
      <c r="R92" s="499"/>
      <c r="S92" s="499"/>
      <c r="X92" s="699">
        <v>10</v>
      </c>
      <c r="Y92" s="693" t="s">
        <v>15</v>
      </c>
      <c r="Z92" s="138" t="s">
        <v>219</v>
      </c>
      <c r="AA92" s="70">
        <v>20</v>
      </c>
      <c r="AB92" s="70">
        <v>0</v>
      </c>
      <c r="AC92" s="70">
        <v>0</v>
      </c>
      <c r="AD92" s="70">
        <v>0</v>
      </c>
    </row>
    <row r="93" spans="1:30" ht="15.95" customHeight="1" x14ac:dyDescent="0.25">
      <c r="A93" s="627"/>
      <c r="B93" s="627"/>
      <c r="C93" s="317" t="s">
        <v>220</v>
      </c>
      <c r="D93" s="78">
        <v>73</v>
      </c>
      <c r="E93" s="434">
        <v>0</v>
      </c>
      <c r="F93" s="434">
        <v>0</v>
      </c>
      <c r="G93" s="434">
        <v>162</v>
      </c>
      <c r="I93" s="499"/>
      <c r="J93" s="499"/>
      <c r="K93" s="499"/>
      <c r="L93" s="499"/>
      <c r="M93" s="499"/>
      <c r="N93" s="499"/>
      <c r="O93" s="499"/>
      <c r="P93" s="499"/>
      <c r="Q93" s="499"/>
      <c r="R93" s="499"/>
      <c r="S93" s="499"/>
      <c r="X93" s="627"/>
      <c r="Y93" s="627"/>
      <c r="Z93" s="138" t="s">
        <v>220</v>
      </c>
      <c r="AA93" s="77">
        <v>25</v>
      </c>
      <c r="AB93" s="77">
        <v>0</v>
      </c>
      <c r="AC93" s="77">
        <v>0</v>
      </c>
      <c r="AD93" s="77">
        <v>42</v>
      </c>
    </row>
    <row r="94" spans="1:30" ht="15.95" customHeight="1" x14ac:dyDescent="0.25">
      <c r="A94" s="627"/>
      <c r="B94" s="627"/>
      <c r="C94" s="317" t="s">
        <v>221</v>
      </c>
      <c r="D94" s="78">
        <v>90</v>
      </c>
      <c r="E94" s="434">
        <v>162</v>
      </c>
      <c r="F94" s="434">
        <v>188</v>
      </c>
      <c r="G94" s="434">
        <v>242</v>
      </c>
      <c r="I94" s="499"/>
      <c r="J94" s="499"/>
      <c r="K94" s="499"/>
      <c r="L94" s="499"/>
      <c r="M94" s="499"/>
      <c r="N94" s="499"/>
      <c r="O94" s="499"/>
      <c r="P94" s="499"/>
      <c r="Q94" s="499"/>
      <c r="R94" s="499"/>
      <c r="S94" s="499"/>
      <c r="X94" s="627"/>
      <c r="Y94" s="627"/>
      <c r="Z94" s="138" t="s">
        <v>221</v>
      </c>
      <c r="AA94" s="77">
        <v>30</v>
      </c>
      <c r="AB94" s="77">
        <v>42</v>
      </c>
      <c r="AC94" s="77">
        <v>49</v>
      </c>
      <c r="AD94" s="77">
        <v>63</v>
      </c>
    </row>
    <row r="95" spans="1:30" ht="15.95" customHeight="1" x14ac:dyDescent="0.25">
      <c r="A95" s="627"/>
      <c r="B95" s="627"/>
      <c r="C95" s="317" t="s">
        <v>222</v>
      </c>
      <c r="D95" s="434">
        <v>101</v>
      </c>
      <c r="E95" s="434">
        <v>188</v>
      </c>
      <c r="F95" s="434">
        <v>217</v>
      </c>
      <c r="G95" s="434">
        <v>272</v>
      </c>
      <c r="I95" s="499"/>
      <c r="J95" s="499"/>
      <c r="K95" s="499"/>
      <c r="L95" s="499"/>
      <c r="M95" s="499"/>
      <c r="N95" s="499"/>
      <c r="O95" s="499"/>
      <c r="P95" s="499"/>
      <c r="Q95" s="499"/>
      <c r="R95" s="499"/>
      <c r="S95" s="499"/>
      <c r="X95" s="627"/>
      <c r="Y95" s="627"/>
      <c r="Z95" s="138" t="s">
        <v>222</v>
      </c>
      <c r="AA95" s="77">
        <v>35</v>
      </c>
      <c r="AB95" s="77">
        <v>49</v>
      </c>
      <c r="AC95" s="77">
        <v>56</v>
      </c>
      <c r="AD95" s="77">
        <v>70</v>
      </c>
    </row>
    <row r="96" spans="1:30" ht="15.95" customHeight="1" x14ac:dyDescent="0.25">
      <c r="A96" s="627"/>
      <c r="B96" s="627"/>
      <c r="C96" s="317" t="s">
        <v>223</v>
      </c>
      <c r="D96" s="434">
        <v>140</v>
      </c>
      <c r="E96" s="434">
        <v>242</v>
      </c>
      <c r="F96" s="434">
        <v>272</v>
      </c>
      <c r="G96" s="434">
        <v>351</v>
      </c>
      <c r="I96" s="499"/>
      <c r="J96" s="499"/>
      <c r="K96" s="499"/>
      <c r="L96" s="499"/>
      <c r="M96" s="499"/>
      <c r="N96" s="499"/>
      <c r="O96" s="499"/>
      <c r="P96" s="499"/>
      <c r="Q96" s="499"/>
      <c r="R96" s="499"/>
      <c r="S96" s="499"/>
      <c r="X96" s="627"/>
      <c r="Y96" s="627"/>
      <c r="Z96" s="138" t="s">
        <v>223</v>
      </c>
      <c r="AA96" s="77">
        <v>49</v>
      </c>
      <c r="AB96" s="77">
        <v>63</v>
      </c>
      <c r="AC96" s="77">
        <v>70</v>
      </c>
      <c r="AD96" s="77">
        <v>91</v>
      </c>
    </row>
    <row r="97" spans="1:30" ht="15.95" customHeight="1" x14ac:dyDescent="0.25">
      <c r="A97" s="627"/>
      <c r="B97" s="627"/>
      <c r="C97" s="317" t="s">
        <v>224</v>
      </c>
      <c r="D97" s="434">
        <v>181</v>
      </c>
      <c r="E97" s="434">
        <v>272</v>
      </c>
      <c r="F97" s="434">
        <v>351</v>
      </c>
      <c r="G97" s="434">
        <v>430</v>
      </c>
      <c r="I97" s="499"/>
      <c r="J97" s="499"/>
      <c r="K97" s="499"/>
      <c r="L97" s="499"/>
      <c r="M97" s="499"/>
      <c r="N97" s="499"/>
      <c r="O97" s="499"/>
      <c r="P97" s="499"/>
      <c r="Q97" s="499"/>
      <c r="R97" s="499"/>
      <c r="S97" s="499"/>
      <c r="X97" s="627"/>
      <c r="Y97" s="627"/>
      <c r="Z97" s="138" t="s">
        <v>224</v>
      </c>
      <c r="AA97" s="77">
        <v>63</v>
      </c>
      <c r="AB97" s="77">
        <v>70</v>
      </c>
      <c r="AC97" s="77">
        <v>91</v>
      </c>
      <c r="AD97" s="77">
        <v>112</v>
      </c>
    </row>
    <row r="98" spans="1:30" ht="15.95" customHeight="1" x14ac:dyDescent="0.25">
      <c r="A98" s="627"/>
      <c r="B98" s="627"/>
      <c r="C98" s="317" t="s">
        <v>225</v>
      </c>
      <c r="D98" s="434">
        <v>223</v>
      </c>
      <c r="E98" s="434">
        <v>351</v>
      </c>
      <c r="F98" s="434">
        <v>433</v>
      </c>
      <c r="G98" s="434">
        <v>514</v>
      </c>
      <c r="I98" s="499"/>
      <c r="J98" s="499"/>
      <c r="K98" s="499"/>
      <c r="L98" s="499"/>
      <c r="M98" s="499"/>
      <c r="N98" s="499"/>
      <c r="O98" s="499"/>
      <c r="P98" s="499"/>
      <c r="Q98" s="499"/>
      <c r="R98" s="499"/>
      <c r="S98" s="499"/>
      <c r="X98" s="627"/>
      <c r="Y98" s="627"/>
      <c r="Z98" s="138" t="s">
        <v>225</v>
      </c>
      <c r="AA98" s="77">
        <v>77</v>
      </c>
      <c r="AB98" s="77">
        <v>91</v>
      </c>
      <c r="AC98" s="77">
        <v>112</v>
      </c>
      <c r="AD98" s="77">
        <v>133</v>
      </c>
    </row>
    <row r="99" spans="1:30" ht="15.95" customHeight="1" x14ac:dyDescent="0.25">
      <c r="A99" s="627"/>
      <c r="B99" s="627"/>
      <c r="C99" s="317" t="s">
        <v>226</v>
      </c>
      <c r="D99" s="434">
        <v>262</v>
      </c>
      <c r="E99" s="434">
        <v>405</v>
      </c>
      <c r="F99" s="434">
        <v>514</v>
      </c>
      <c r="G99" s="434">
        <v>594</v>
      </c>
      <c r="I99" s="499"/>
      <c r="J99" s="499"/>
      <c r="K99" s="499"/>
      <c r="L99" s="499"/>
      <c r="M99" s="499"/>
      <c r="N99" s="499"/>
      <c r="O99" s="499"/>
      <c r="P99" s="499"/>
      <c r="Q99" s="499"/>
      <c r="R99" s="499"/>
      <c r="S99" s="499"/>
      <c r="X99" s="627"/>
      <c r="Y99" s="627"/>
      <c r="Z99" s="138" t="s">
        <v>226</v>
      </c>
      <c r="AA99" s="94">
        <v>91</v>
      </c>
      <c r="AB99" s="77">
        <v>105</v>
      </c>
      <c r="AC99" s="77">
        <v>133</v>
      </c>
      <c r="AD99" s="77">
        <v>154</v>
      </c>
    </row>
    <row r="100" spans="1:30" ht="15.95" customHeight="1" x14ac:dyDescent="0.25">
      <c r="A100" s="627"/>
      <c r="B100" s="627"/>
      <c r="C100" s="317" t="s">
        <v>227</v>
      </c>
      <c r="D100" s="434">
        <v>302</v>
      </c>
      <c r="E100" s="434">
        <v>484</v>
      </c>
      <c r="F100" s="434">
        <v>539</v>
      </c>
      <c r="G100" s="434">
        <v>647</v>
      </c>
      <c r="I100" s="499"/>
      <c r="J100" s="499"/>
      <c r="K100" s="499"/>
      <c r="L100" s="499"/>
      <c r="M100" s="499"/>
      <c r="N100" s="499"/>
      <c r="O100" s="499"/>
      <c r="P100" s="499"/>
      <c r="Q100" s="499"/>
      <c r="R100" s="499"/>
      <c r="S100" s="499"/>
      <c r="X100" s="627"/>
      <c r="Y100" s="627"/>
      <c r="Z100" s="138" t="s">
        <v>227</v>
      </c>
      <c r="AA100" s="94">
        <v>105</v>
      </c>
      <c r="AB100" s="77">
        <v>126</v>
      </c>
      <c r="AC100" s="77">
        <v>140</v>
      </c>
      <c r="AD100" s="77">
        <v>168</v>
      </c>
    </row>
    <row r="101" spans="1:30" ht="15.95" customHeight="1" x14ac:dyDescent="0.25">
      <c r="A101" s="627"/>
      <c r="B101" s="627"/>
      <c r="C101" s="317" t="s">
        <v>228</v>
      </c>
      <c r="D101" s="502">
        <v>0</v>
      </c>
      <c r="E101" s="503">
        <v>539</v>
      </c>
      <c r="F101" s="503">
        <v>594</v>
      </c>
      <c r="G101" s="503">
        <v>701</v>
      </c>
      <c r="I101" s="499"/>
      <c r="J101" s="499"/>
      <c r="K101" s="499"/>
      <c r="L101" s="499"/>
      <c r="M101" s="499"/>
      <c r="N101" s="499"/>
      <c r="O101" s="499"/>
      <c r="P101" s="499"/>
      <c r="Q101" s="499"/>
      <c r="R101" s="499"/>
      <c r="S101" s="499"/>
      <c r="X101" s="627"/>
      <c r="Y101" s="627"/>
      <c r="Z101" s="138" t="s">
        <v>228</v>
      </c>
      <c r="AA101" s="139">
        <v>0</v>
      </c>
      <c r="AB101" s="77">
        <v>140</v>
      </c>
      <c r="AC101" s="77">
        <v>154</v>
      </c>
      <c r="AD101" s="77">
        <v>182</v>
      </c>
    </row>
    <row r="102" spans="1:30" ht="15.95" customHeight="1" x14ac:dyDescent="0.25">
      <c r="A102" s="627"/>
      <c r="B102" s="627"/>
      <c r="C102" s="317" t="s">
        <v>229</v>
      </c>
      <c r="D102" s="502">
        <v>0</v>
      </c>
      <c r="E102" s="503">
        <v>594</v>
      </c>
      <c r="F102" s="503">
        <v>675</v>
      </c>
      <c r="G102" s="503">
        <v>811</v>
      </c>
      <c r="I102" s="499"/>
      <c r="J102" s="499"/>
      <c r="K102" s="499"/>
      <c r="L102" s="499"/>
      <c r="M102" s="499"/>
      <c r="N102" s="499"/>
      <c r="O102" s="499"/>
      <c r="P102" s="499"/>
      <c r="Q102" s="499"/>
      <c r="R102" s="499"/>
      <c r="S102" s="499"/>
      <c r="X102" s="627"/>
      <c r="Y102" s="627"/>
      <c r="Z102" s="138" t="s">
        <v>229</v>
      </c>
      <c r="AA102" s="139">
        <v>0</v>
      </c>
      <c r="AB102" s="77">
        <v>154</v>
      </c>
      <c r="AC102" s="77">
        <v>175</v>
      </c>
      <c r="AD102" s="77">
        <v>210</v>
      </c>
    </row>
    <row r="103" spans="1:30" ht="15.95" customHeight="1" x14ac:dyDescent="0.25">
      <c r="A103" s="627"/>
      <c r="B103" s="627"/>
      <c r="C103" s="317" t="s">
        <v>230</v>
      </c>
      <c r="D103" s="502">
        <v>0</v>
      </c>
      <c r="E103" s="503">
        <v>675</v>
      </c>
      <c r="F103" s="503">
        <v>811</v>
      </c>
      <c r="G103" s="503">
        <v>862</v>
      </c>
      <c r="I103" s="499"/>
      <c r="J103" s="499"/>
      <c r="K103" s="499"/>
      <c r="L103" s="499"/>
      <c r="M103" s="499"/>
      <c r="N103" s="499"/>
      <c r="O103" s="499"/>
      <c r="P103" s="499"/>
      <c r="Q103" s="499"/>
      <c r="R103" s="499"/>
      <c r="S103" s="499"/>
      <c r="X103" s="627"/>
      <c r="Y103" s="627"/>
      <c r="Z103" s="138" t="s">
        <v>230</v>
      </c>
      <c r="AA103" s="77">
        <v>0</v>
      </c>
      <c r="AB103" s="77">
        <v>175</v>
      </c>
      <c r="AC103" s="77">
        <v>210</v>
      </c>
      <c r="AD103" s="77">
        <v>224</v>
      </c>
    </row>
    <row r="104" spans="1:30" ht="15.95" customHeight="1" thickBot="1" x14ac:dyDescent="0.3">
      <c r="A104" s="628"/>
      <c r="B104" s="628"/>
      <c r="C104" s="318" t="s">
        <v>231</v>
      </c>
      <c r="D104" s="441">
        <v>0</v>
      </c>
      <c r="E104" s="506">
        <v>783</v>
      </c>
      <c r="F104" s="506">
        <v>862</v>
      </c>
      <c r="G104" s="506">
        <v>942</v>
      </c>
      <c r="I104" s="499"/>
      <c r="J104" s="499"/>
      <c r="K104" s="499"/>
      <c r="L104" s="499"/>
      <c r="M104" s="499"/>
      <c r="N104" s="499"/>
      <c r="O104" s="499"/>
      <c r="P104" s="499"/>
      <c r="Q104" s="499"/>
      <c r="R104" s="499"/>
      <c r="S104" s="499"/>
      <c r="X104" s="628"/>
      <c r="Y104" s="628"/>
      <c r="Z104" s="140" t="s">
        <v>231</v>
      </c>
      <c r="AA104" s="79">
        <v>0</v>
      </c>
      <c r="AB104" s="79">
        <v>203</v>
      </c>
      <c r="AC104" s="79">
        <v>224</v>
      </c>
      <c r="AD104" s="79">
        <v>245</v>
      </c>
    </row>
    <row r="105" spans="1:30" ht="15.95" customHeight="1" x14ac:dyDescent="0.25">
      <c r="A105" s="699">
        <v>8</v>
      </c>
      <c r="B105" s="693" t="s">
        <v>16</v>
      </c>
      <c r="C105" s="317" t="s">
        <v>219</v>
      </c>
      <c r="D105" s="431">
        <v>70</v>
      </c>
      <c r="E105" s="431">
        <v>0</v>
      </c>
      <c r="F105" s="431">
        <v>0</v>
      </c>
      <c r="G105" s="431">
        <v>0</v>
      </c>
      <c r="I105" s="499"/>
      <c r="J105" s="499"/>
      <c r="K105" s="499"/>
      <c r="L105" s="499"/>
      <c r="N105" s="499"/>
      <c r="O105" s="499"/>
      <c r="P105" s="499"/>
      <c r="Q105" s="499"/>
      <c r="R105" s="499"/>
      <c r="S105" s="499"/>
      <c r="X105" s="699">
        <v>11</v>
      </c>
      <c r="Y105" s="693" t="s">
        <v>16</v>
      </c>
      <c r="Z105" s="138" t="s">
        <v>219</v>
      </c>
      <c r="AA105" s="70">
        <v>20</v>
      </c>
      <c r="AB105" s="70">
        <v>0</v>
      </c>
      <c r="AC105" s="70">
        <v>0</v>
      </c>
      <c r="AD105" s="70">
        <v>0</v>
      </c>
    </row>
    <row r="106" spans="1:30" ht="15.95" customHeight="1" x14ac:dyDescent="0.25">
      <c r="A106" s="627"/>
      <c r="B106" s="627"/>
      <c r="C106" s="317" t="s">
        <v>220</v>
      </c>
      <c r="D106" s="434">
        <v>84</v>
      </c>
      <c r="E106" s="434">
        <v>0</v>
      </c>
      <c r="F106" s="434">
        <v>0</v>
      </c>
      <c r="G106" s="434">
        <v>188</v>
      </c>
      <c r="I106" s="499"/>
      <c r="J106" s="499"/>
      <c r="K106" s="499"/>
      <c r="L106" s="499"/>
      <c r="N106" s="499"/>
      <c r="O106" s="499"/>
      <c r="P106" s="499"/>
      <c r="Q106" s="499"/>
      <c r="R106" s="499"/>
      <c r="S106" s="499"/>
      <c r="X106" s="627"/>
      <c r="Y106" s="627"/>
      <c r="Z106" s="138" t="s">
        <v>220</v>
      </c>
      <c r="AA106" s="77">
        <v>25</v>
      </c>
      <c r="AB106" s="77">
        <v>0</v>
      </c>
      <c r="AC106" s="77">
        <v>0</v>
      </c>
      <c r="AD106" s="77">
        <v>42</v>
      </c>
    </row>
    <row r="107" spans="1:30" ht="15.95" customHeight="1" x14ac:dyDescent="0.25">
      <c r="A107" s="627"/>
      <c r="B107" s="627"/>
      <c r="C107" s="317" t="s">
        <v>221</v>
      </c>
      <c r="D107" s="434">
        <v>116</v>
      </c>
      <c r="E107" s="434">
        <v>188</v>
      </c>
      <c r="F107" s="434">
        <v>251</v>
      </c>
      <c r="G107" s="434">
        <v>280</v>
      </c>
      <c r="I107" s="499"/>
      <c r="J107" s="499"/>
      <c r="K107" s="499"/>
      <c r="L107" s="499"/>
      <c r="N107" s="499"/>
      <c r="O107" s="499"/>
      <c r="P107" s="499"/>
      <c r="Q107" s="499"/>
      <c r="R107" s="499"/>
      <c r="S107" s="499"/>
      <c r="X107" s="627"/>
      <c r="Y107" s="627"/>
      <c r="Z107" s="138" t="s">
        <v>221</v>
      </c>
      <c r="AA107" s="77">
        <v>35</v>
      </c>
      <c r="AB107" s="77">
        <v>42</v>
      </c>
      <c r="AC107" s="77">
        <v>56</v>
      </c>
      <c r="AD107" s="77">
        <v>63</v>
      </c>
    </row>
    <row r="108" spans="1:30" ht="15.95" customHeight="1" x14ac:dyDescent="0.25">
      <c r="A108" s="627"/>
      <c r="B108" s="627"/>
      <c r="C108" s="317" t="s">
        <v>222</v>
      </c>
      <c r="D108" s="434">
        <v>139</v>
      </c>
      <c r="E108" s="434">
        <v>217</v>
      </c>
      <c r="F108" s="434">
        <v>280</v>
      </c>
      <c r="G108" s="434">
        <v>343</v>
      </c>
      <c r="I108" s="499"/>
      <c r="J108" s="499"/>
      <c r="K108" s="499"/>
      <c r="L108" s="499"/>
      <c r="N108" s="499"/>
      <c r="O108" s="499"/>
      <c r="P108" s="499"/>
      <c r="Q108" s="499"/>
      <c r="R108" s="499"/>
      <c r="S108" s="499"/>
      <c r="X108" s="627"/>
      <c r="Y108" s="627"/>
      <c r="Z108" s="138" t="s">
        <v>222</v>
      </c>
      <c r="AA108" s="77">
        <v>42</v>
      </c>
      <c r="AB108" s="77">
        <v>49</v>
      </c>
      <c r="AC108" s="77">
        <v>63</v>
      </c>
      <c r="AD108" s="77">
        <v>77</v>
      </c>
    </row>
    <row r="109" spans="1:30" ht="15.95" customHeight="1" x14ac:dyDescent="0.25">
      <c r="A109" s="627"/>
      <c r="B109" s="627"/>
      <c r="C109" s="317" t="s">
        <v>223</v>
      </c>
      <c r="D109" s="434">
        <v>162</v>
      </c>
      <c r="E109" s="434">
        <v>280</v>
      </c>
      <c r="F109" s="434">
        <v>343</v>
      </c>
      <c r="G109" s="434">
        <v>406</v>
      </c>
      <c r="I109" s="499"/>
      <c r="J109" s="499"/>
      <c r="K109" s="499"/>
      <c r="L109" s="499"/>
      <c r="N109" s="499"/>
      <c r="O109" s="499"/>
      <c r="P109" s="499"/>
      <c r="Q109" s="499"/>
      <c r="R109" s="499"/>
      <c r="S109" s="499"/>
      <c r="X109" s="627"/>
      <c r="Y109" s="627"/>
      <c r="Z109" s="138" t="s">
        <v>223</v>
      </c>
      <c r="AA109" s="77">
        <v>49</v>
      </c>
      <c r="AB109" s="77">
        <v>63</v>
      </c>
      <c r="AC109" s="77">
        <v>77</v>
      </c>
      <c r="AD109" s="77">
        <v>91</v>
      </c>
    </row>
    <row r="110" spans="1:30" ht="15.95" customHeight="1" x14ac:dyDescent="0.25">
      <c r="A110" s="627"/>
      <c r="B110" s="627"/>
      <c r="C110" s="317" t="s">
        <v>224</v>
      </c>
      <c r="D110" s="434">
        <v>209</v>
      </c>
      <c r="E110" s="434">
        <v>343</v>
      </c>
      <c r="F110" s="434">
        <v>406</v>
      </c>
      <c r="G110" s="434">
        <v>500</v>
      </c>
      <c r="I110" s="499"/>
      <c r="J110" s="499"/>
      <c r="K110" s="499"/>
      <c r="L110" s="499"/>
      <c r="N110" s="499"/>
      <c r="O110" s="499"/>
      <c r="P110" s="499"/>
      <c r="Q110" s="499"/>
      <c r="R110" s="499"/>
      <c r="S110" s="499"/>
      <c r="X110" s="627"/>
      <c r="Y110" s="627"/>
      <c r="Z110" s="138" t="s">
        <v>224</v>
      </c>
      <c r="AA110" s="77">
        <v>63</v>
      </c>
      <c r="AB110" s="77">
        <v>77</v>
      </c>
      <c r="AC110" s="77">
        <v>91</v>
      </c>
      <c r="AD110" s="77">
        <v>112</v>
      </c>
    </row>
    <row r="111" spans="1:30" ht="15.95" customHeight="1" x14ac:dyDescent="0.25">
      <c r="A111" s="627"/>
      <c r="B111" s="627"/>
      <c r="C111" s="317" t="s">
        <v>225</v>
      </c>
      <c r="D111" s="434">
        <v>256</v>
      </c>
      <c r="E111" s="434">
        <v>406</v>
      </c>
      <c r="F111" s="434">
        <v>466</v>
      </c>
      <c r="G111" s="434">
        <v>559</v>
      </c>
      <c r="I111" s="499"/>
      <c r="J111" s="499"/>
      <c r="K111" s="499"/>
      <c r="L111" s="499"/>
      <c r="N111" s="499"/>
      <c r="O111" s="499"/>
      <c r="P111" s="499"/>
      <c r="Q111" s="499"/>
      <c r="R111" s="499"/>
      <c r="S111" s="499"/>
      <c r="X111" s="627"/>
      <c r="Y111" s="627"/>
      <c r="Z111" s="138" t="s">
        <v>225</v>
      </c>
      <c r="AA111" s="77">
        <v>77</v>
      </c>
      <c r="AB111" s="77">
        <v>91</v>
      </c>
      <c r="AC111" s="77">
        <v>105</v>
      </c>
      <c r="AD111" s="77">
        <v>126</v>
      </c>
    </row>
    <row r="112" spans="1:30" ht="15.95" customHeight="1" x14ac:dyDescent="0.25">
      <c r="A112" s="627"/>
      <c r="B112" s="627"/>
      <c r="C112" s="317" t="s">
        <v>226</v>
      </c>
      <c r="D112" s="434">
        <v>302</v>
      </c>
      <c r="E112" s="434">
        <v>466</v>
      </c>
      <c r="F112" s="434">
        <v>559</v>
      </c>
      <c r="G112" s="434">
        <v>685</v>
      </c>
      <c r="I112" s="499"/>
      <c r="J112" s="499"/>
      <c r="K112" s="499"/>
      <c r="L112" s="499"/>
      <c r="N112" s="499"/>
      <c r="O112" s="499"/>
      <c r="P112" s="499"/>
      <c r="Q112" s="499"/>
      <c r="R112" s="499"/>
      <c r="S112" s="499"/>
      <c r="X112" s="627"/>
      <c r="Y112" s="627"/>
      <c r="Z112" s="138" t="s">
        <v>226</v>
      </c>
      <c r="AA112" s="94">
        <v>91</v>
      </c>
      <c r="AB112" s="77">
        <v>105</v>
      </c>
      <c r="AC112" s="77">
        <v>126</v>
      </c>
      <c r="AD112" s="77">
        <v>154</v>
      </c>
    </row>
    <row r="113" spans="1:30" ht="15.95" customHeight="1" x14ac:dyDescent="0.25">
      <c r="A113" s="627"/>
      <c r="B113" s="627"/>
      <c r="C113" s="317" t="s">
        <v>227</v>
      </c>
      <c r="D113" s="434">
        <v>349</v>
      </c>
      <c r="E113" s="434">
        <v>559</v>
      </c>
      <c r="F113" s="434">
        <v>622</v>
      </c>
      <c r="G113" s="434">
        <v>746</v>
      </c>
      <c r="I113" s="499"/>
      <c r="J113" s="499"/>
      <c r="K113" s="499"/>
      <c r="L113" s="499"/>
      <c r="N113" s="499"/>
      <c r="O113" s="499"/>
      <c r="P113" s="499"/>
      <c r="Q113" s="499"/>
      <c r="R113" s="499"/>
      <c r="S113" s="499"/>
      <c r="X113" s="627"/>
      <c r="Y113" s="627"/>
      <c r="Z113" s="138" t="s">
        <v>227</v>
      </c>
      <c r="AA113" s="94">
        <v>105</v>
      </c>
      <c r="AB113" s="77">
        <v>126</v>
      </c>
      <c r="AC113" s="77">
        <v>140</v>
      </c>
      <c r="AD113" s="77">
        <v>168</v>
      </c>
    </row>
    <row r="114" spans="1:30" ht="15.95" customHeight="1" x14ac:dyDescent="0.25">
      <c r="A114" s="627"/>
      <c r="B114" s="627"/>
      <c r="C114" s="317" t="s">
        <v>228</v>
      </c>
      <c r="D114" s="502">
        <v>0</v>
      </c>
      <c r="E114" s="503">
        <v>622</v>
      </c>
      <c r="F114" s="503">
        <v>685</v>
      </c>
      <c r="G114" s="503">
        <v>809</v>
      </c>
      <c r="I114" s="499"/>
      <c r="J114" s="499"/>
      <c r="K114" s="499"/>
      <c r="L114" s="499"/>
      <c r="N114" s="499"/>
      <c r="O114" s="499"/>
      <c r="P114" s="499"/>
      <c r="Q114" s="499"/>
      <c r="R114" s="499"/>
      <c r="S114" s="499"/>
      <c r="X114" s="627"/>
      <c r="Y114" s="627"/>
      <c r="Z114" s="138" t="s">
        <v>228</v>
      </c>
      <c r="AA114" s="139">
        <v>0</v>
      </c>
      <c r="AB114" s="77">
        <v>140</v>
      </c>
      <c r="AC114" s="77">
        <v>154</v>
      </c>
      <c r="AD114" s="77">
        <v>182</v>
      </c>
    </row>
    <row r="115" spans="1:30" ht="15.95" customHeight="1" x14ac:dyDescent="0.25">
      <c r="A115" s="627"/>
      <c r="B115" s="627"/>
      <c r="C115" s="317" t="s">
        <v>229</v>
      </c>
      <c r="D115" s="502">
        <v>0</v>
      </c>
      <c r="E115" s="503">
        <v>685</v>
      </c>
      <c r="F115" s="503">
        <v>780</v>
      </c>
      <c r="G115" s="503">
        <v>935</v>
      </c>
      <c r="I115" s="499"/>
      <c r="J115" s="499"/>
      <c r="K115" s="499"/>
      <c r="L115" s="499"/>
      <c r="N115" s="499"/>
      <c r="O115" s="499"/>
      <c r="P115" s="499"/>
      <c r="Q115" s="499"/>
      <c r="R115" s="499"/>
      <c r="S115" s="499"/>
      <c r="X115" s="627"/>
      <c r="Y115" s="627"/>
      <c r="Z115" s="138" t="s">
        <v>229</v>
      </c>
      <c r="AA115" s="139">
        <v>0</v>
      </c>
      <c r="AB115" s="77">
        <v>154</v>
      </c>
      <c r="AC115" s="77">
        <v>175</v>
      </c>
      <c r="AD115" s="77">
        <v>210</v>
      </c>
    </row>
    <row r="116" spans="1:30" ht="15.95" customHeight="1" x14ac:dyDescent="0.25">
      <c r="A116" s="627"/>
      <c r="B116" s="627"/>
      <c r="C116" s="317" t="s">
        <v>230</v>
      </c>
      <c r="D116" s="502">
        <v>0</v>
      </c>
      <c r="E116" s="503">
        <v>809</v>
      </c>
      <c r="F116" s="503">
        <v>935</v>
      </c>
      <c r="G116" s="503">
        <v>1088</v>
      </c>
      <c r="I116" s="499"/>
      <c r="J116" s="499"/>
      <c r="K116" s="499"/>
      <c r="L116" s="499"/>
      <c r="N116" s="499"/>
      <c r="O116" s="499"/>
      <c r="P116" s="499"/>
      <c r="Q116" s="499"/>
      <c r="R116" s="499"/>
      <c r="S116" s="499"/>
      <c r="X116" s="627"/>
      <c r="Y116" s="627"/>
      <c r="Z116" s="138" t="s">
        <v>230</v>
      </c>
      <c r="AA116" s="77">
        <v>0</v>
      </c>
      <c r="AB116" s="77">
        <v>182</v>
      </c>
      <c r="AC116" s="77">
        <v>210</v>
      </c>
      <c r="AD116" s="77">
        <v>245</v>
      </c>
    </row>
    <row r="117" spans="1:30" ht="15.95" customHeight="1" thickBot="1" x14ac:dyDescent="0.3">
      <c r="A117" s="628"/>
      <c r="B117" s="628"/>
      <c r="C117" s="318" t="s">
        <v>231</v>
      </c>
      <c r="D117" s="441">
        <v>0</v>
      </c>
      <c r="E117" s="506">
        <v>995</v>
      </c>
      <c r="F117" s="506">
        <v>1121</v>
      </c>
      <c r="G117" s="506">
        <v>1246</v>
      </c>
      <c r="I117" s="499"/>
      <c r="J117" s="499"/>
      <c r="K117" s="499"/>
      <c r="L117" s="499"/>
      <c r="N117" s="499"/>
      <c r="O117" s="499"/>
      <c r="P117" s="499"/>
      <c r="Q117" s="499"/>
      <c r="R117" s="499"/>
      <c r="S117" s="499"/>
      <c r="X117" s="628"/>
      <c r="Y117" s="628"/>
      <c r="Z117" s="140" t="s">
        <v>231</v>
      </c>
      <c r="AA117" s="79">
        <v>0</v>
      </c>
      <c r="AB117" s="79">
        <v>224</v>
      </c>
      <c r="AC117" s="79">
        <v>252</v>
      </c>
      <c r="AD117" s="79">
        <v>280</v>
      </c>
    </row>
    <row r="118" spans="1:30" x14ac:dyDescent="0.25">
      <c r="A118" s="469"/>
      <c r="B118" s="470"/>
      <c r="C118" s="514"/>
      <c r="I118" s="499"/>
      <c r="J118" s="499"/>
      <c r="K118" s="499"/>
      <c r="L118" s="499"/>
      <c r="N118" s="499"/>
      <c r="O118" s="499"/>
      <c r="P118" s="499"/>
      <c r="Q118" s="499"/>
      <c r="X118" s="469"/>
      <c r="Y118" s="470"/>
      <c r="Z118" s="471"/>
      <c r="AA118" s="316"/>
      <c r="AB118" s="316"/>
      <c r="AC118" s="316"/>
      <c r="AD118" s="316"/>
    </row>
    <row r="119" spans="1:30" x14ac:dyDescent="0.25">
      <c r="A119" s="454"/>
      <c r="C119" s="515"/>
      <c r="I119" s="499"/>
      <c r="J119" s="499"/>
      <c r="K119" s="499"/>
      <c r="L119" s="499"/>
      <c r="N119" s="499"/>
      <c r="O119" s="499"/>
      <c r="P119" s="499"/>
      <c r="Q119" s="499"/>
      <c r="X119" s="454"/>
      <c r="Y119" s="15"/>
      <c r="Z119" s="455"/>
      <c r="AA119" s="316"/>
      <c r="AB119" s="316"/>
      <c r="AC119" s="316"/>
      <c r="AD119" s="316"/>
    </row>
    <row r="120" spans="1:30" x14ac:dyDescent="0.25">
      <c r="A120" s="454"/>
      <c r="C120" s="515"/>
      <c r="I120" s="499"/>
      <c r="J120" s="499"/>
      <c r="K120" s="499"/>
      <c r="L120" s="499"/>
      <c r="N120" s="499"/>
      <c r="O120" s="499"/>
      <c r="P120" s="499"/>
      <c r="Q120" s="499"/>
      <c r="X120" s="454"/>
      <c r="Y120" s="15"/>
      <c r="Z120" s="455"/>
      <c r="AA120" s="316"/>
      <c r="AB120" s="316"/>
      <c r="AC120" s="316"/>
      <c r="AD120" s="316"/>
    </row>
    <row r="121" spans="1:30" ht="17.25" customHeight="1" thickBot="1" x14ac:dyDescent="0.3">
      <c r="C121" s="316"/>
      <c r="G121" s="447"/>
      <c r="I121" s="499"/>
      <c r="J121" s="499"/>
      <c r="K121" s="499"/>
      <c r="L121" s="499"/>
      <c r="N121" s="499"/>
      <c r="O121" s="499"/>
      <c r="P121" s="499"/>
      <c r="Q121" s="499"/>
      <c r="X121" s="15"/>
      <c r="Y121" s="15"/>
      <c r="Z121" s="15"/>
      <c r="AA121" s="316"/>
      <c r="AB121" s="316"/>
      <c r="AC121" s="316"/>
      <c r="AD121" s="447"/>
    </row>
    <row r="122" spans="1:30" ht="19.5" customHeight="1" thickBot="1" x14ac:dyDescent="0.3">
      <c r="A122" s="650" t="s">
        <v>0</v>
      </c>
      <c r="B122" s="652" t="s">
        <v>1</v>
      </c>
      <c r="C122" s="689" t="s">
        <v>213</v>
      </c>
      <c r="D122" s="700" t="s">
        <v>214</v>
      </c>
      <c r="E122" s="622"/>
      <c r="F122" s="622"/>
      <c r="G122" s="624"/>
      <c r="I122" s="499"/>
      <c r="J122" s="499"/>
      <c r="K122" s="499"/>
      <c r="L122" s="499"/>
      <c r="N122" s="499"/>
      <c r="O122" s="499"/>
      <c r="P122" s="499"/>
      <c r="Q122" s="499"/>
      <c r="X122" s="650" t="s">
        <v>0</v>
      </c>
      <c r="Y122" s="652" t="s">
        <v>1</v>
      </c>
      <c r="Z122" s="698" t="s">
        <v>213</v>
      </c>
      <c r="AA122" s="696" t="s">
        <v>214</v>
      </c>
      <c r="AB122" s="622"/>
      <c r="AC122" s="622"/>
      <c r="AD122" s="624"/>
    </row>
    <row r="123" spans="1:30" ht="21.75" customHeight="1" thickBot="1" x14ac:dyDescent="0.25">
      <c r="A123" s="628"/>
      <c r="B123" s="628"/>
      <c r="C123" s="627"/>
      <c r="D123" s="689" t="s">
        <v>215</v>
      </c>
      <c r="E123" s="658" t="s">
        <v>216</v>
      </c>
      <c r="F123" s="658" t="s">
        <v>217</v>
      </c>
      <c r="G123" s="658" t="s">
        <v>206</v>
      </c>
      <c r="I123" s="499"/>
      <c r="J123" s="499"/>
      <c r="K123" s="499"/>
      <c r="L123" s="499"/>
      <c r="N123" s="499"/>
      <c r="O123" s="499"/>
      <c r="P123" s="499"/>
      <c r="Q123" s="499"/>
      <c r="X123" s="628"/>
      <c r="Y123" s="628"/>
      <c r="Z123" s="627"/>
      <c r="AA123" s="689" t="s">
        <v>215</v>
      </c>
      <c r="AB123" s="658" t="s">
        <v>216</v>
      </c>
      <c r="AC123" s="658" t="s">
        <v>217</v>
      </c>
      <c r="AD123" s="658" t="s">
        <v>206</v>
      </c>
    </row>
    <row r="124" spans="1:30" ht="22.5" customHeight="1" thickBot="1" x14ac:dyDescent="0.25">
      <c r="A124" s="428" t="s">
        <v>8</v>
      </c>
      <c r="B124" s="567" t="s">
        <v>9</v>
      </c>
      <c r="C124" s="628"/>
      <c r="D124" s="628"/>
      <c r="E124" s="628"/>
      <c r="F124" s="628"/>
      <c r="G124" s="628"/>
      <c r="I124" s="499"/>
      <c r="J124" s="499"/>
      <c r="K124" s="499"/>
      <c r="L124" s="499"/>
      <c r="N124" s="499"/>
      <c r="O124" s="499"/>
      <c r="P124" s="499"/>
      <c r="Q124" s="499"/>
      <c r="X124" s="428" t="s">
        <v>8</v>
      </c>
      <c r="Y124" s="567" t="s">
        <v>9</v>
      </c>
      <c r="Z124" s="628"/>
      <c r="AA124" s="628"/>
      <c r="AB124" s="628"/>
      <c r="AC124" s="628"/>
      <c r="AD124" s="628"/>
    </row>
    <row r="125" spans="1:30" ht="15.95" customHeight="1" x14ac:dyDescent="0.25">
      <c r="A125" s="699">
        <v>9</v>
      </c>
      <c r="B125" s="697" t="s">
        <v>17</v>
      </c>
      <c r="C125" s="317" t="s">
        <v>219</v>
      </c>
      <c r="D125" s="431">
        <v>0</v>
      </c>
      <c r="E125" s="431">
        <v>0</v>
      </c>
      <c r="F125" s="431">
        <v>0</v>
      </c>
      <c r="G125" s="431">
        <v>123</v>
      </c>
      <c r="I125" s="499"/>
      <c r="J125" s="499"/>
      <c r="K125" s="499"/>
      <c r="L125" s="499"/>
      <c r="N125" s="499"/>
      <c r="O125" s="499"/>
      <c r="P125" s="499"/>
      <c r="Q125" s="499"/>
      <c r="R125" s="499"/>
      <c r="S125" s="499"/>
      <c r="X125" s="699">
        <v>13</v>
      </c>
      <c r="Y125" s="697" t="s">
        <v>17</v>
      </c>
      <c r="Z125" s="138" t="s">
        <v>219</v>
      </c>
      <c r="AA125" s="70">
        <v>0</v>
      </c>
      <c r="AB125" s="70">
        <v>0</v>
      </c>
      <c r="AC125" s="70">
        <v>0</v>
      </c>
      <c r="AD125" s="70">
        <v>42</v>
      </c>
    </row>
    <row r="126" spans="1:30" ht="15.95" customHeight="1" x14ac:dyDescent="0.25">
      <c r="A126" s="627"/>
      <c r="B126" s="627"/>
      <c r="C126" s="317" t="s">
        <v>220</v>
      </c>
      <c r="D126" s="434">
        <v>101</v>
      </c>
      <c r="E126" s="434">
        <v>162</v>
      </c>
      <c r="F126" s="434">
        <v>217</v>
      </c>
      <c r="G126" s="434">
        <v>323</v>
      </c>
      <c r="I126" s="499"/>
      <c r="J126" s="499"/>
      <c r="K126" s="499"/>
      <c r="L126" s="499"/>
      <c r="N126" s="499"/>
      <c r="O126" s="499"/>
      <c r="P126" s="499"/>
      <c r="Q126" s="499"/>
      <c r="R126" s="499"/>
      <c r="S126" s="499"/>
      <c r="X126" s="627"/>
      <c r="Y126" s="627"/>
      <c r="Z126" s="138" t="s">
        <v>220</v>
      </c>
      <c r="AA126" s="77">
        <v>35</v>
      </c>
      <c r="AB126" s="77">
        <v>42</v>
      </c>
      <c r="AC126" s="77">
        <v>56</v>
      </c>
      <c r="AD126" s="77">
        <v>84</v>
      </c>
    </row>
    <row r="127" spans="1:30" ht="15.95" customHeight="1" x14ac:dyDescent="0.25">
      <c r="A127" s="627"/>
      <c r="B127" s="627"/>
      <c r="C127" s="317" t="s">
        <v>221</v>
      </c>
      <c r="D127" s="434">
        <v>120</v>
      </c>
      <c r="E127" s="434">
        <v>217</v>
      </c>
      <c r="F127" s="434">
        <v>323</v>
      </c>
      <c r="G127" s="434">
        <v>433</v>
      </c>
      <c r="I127" s="499"/>
      <c r="J127" s="499"/>
      <c r="K127" s="499"/>
      <c r="L127" s="499"/>
      <c r="N127" s="499"/>
      <c r="O127" s="499"/>
      <c r="P127" s="499"/>
      <c r="Q127" s="499"/>
      <c r="R127" s="499"/>
      <c r="S127" s="499"/>
      <c r="X127" s="627"/>
      <c r="Y127" s="627"/>
      <c r="Z127" s="138" t="s">
        <v>221</v>
      </c>
      <c r="AA127" s="77">
        <v>42</v>
      </c>
      <c r="AB127" s="77">
        <v>56</v>
      </c>
      <c r="AC127" s="77">
        <v>84</v>
      </c>
      <c r="AD127" s="77">
        <v>112</v>
      </c>
    </row>
    <row r="128" spans="1:30" ht="15.95" customHeight="1" x14ac:dyDescent="0.25">
      <c r="A128" s="627"/>
      <c r="B128" s="627"/>
      <c r="C128" s="317" t="s">
        <v>222</v>
      </c>
      <c r="D128" s="434">
        <v>181</v>
      </c>
      <c r="E128" s="434">
        <v>323</v>
      </c>
      <c r="F128" s="434">
        <v>433</v>
      </c>
      <c r="G128" s="434">
        <v>647</v>
      </c>
      <c r="I128" s="499"/>
      <c r="J128" s="499"/>
      <c r="K128" s="499"/>
      <c r="L128" s="499"/>
      <c r="N128" s="499"/>
      <c r="O128" s="499"/>
      <c r="P128" s="499"/>
      <c r="Q128" s="499"/>
      <c r="R128" s="499"/>
      <c r="S128" s="499"/>
      <c r="X128" s="627"/>
      <c r="Y128" s="627"/>
      <c r="Z128" s="138" t="s">
        <v>222</v>
      </c>
      <c r="AA128" s="77">
        <v>63</v>
      </c>
      <c r="AB128" s="77">
        <v>84</v>
      </c>
      <c r="AC128" s="77">
        <v>112</v>
      </c>
      <c r="AD128" s="77">
        <v>168</v>
      </c>
    </row>
    <row r="129" spans="1:30" ht="15.95" customHeight="1" x14ac:dyDescent="0.25">
      <c r="A129" s="627"/>
      <c r="B129" s="627"/>
      <c r="C129" s="317" t="s">
        <v>223</v>
      </c>
      <c r="D129" s="434">
        <v>242</v>
      </c>
      <c r="E129" s="434">
        <v>433</v>
      </c>
      <c r="F129" s="434">
        <v>647</v>
      </c>
      <c r="G129" s="434">
        <v>811</v>
      </c>
      <c r="I129" s="499"/>
      <c r="J129" s="499"/>
      <c r="K129" s="499"/>
      <c r="L129" s="499"/>
      <c r="N129" s="499"/>
      <c r="O129" s="499"/>
      <c r="P129" s="499"/>
      <c r="Q129" s="499"/>
      <c r="R129" s="499"/>
      <c r="S129" s="499"/>
      <c r="X129" s="627"/>
      <c r="Y129" s="627"/>
      <c r="Z129" s="138" t="s">
        <v>223</v>
      </c>
      <c r="AA129" s="77">
        <v>84</v>
      </c>
      <c r="AB129" s="77">
        <v>112</v>
      </c>
      <c r="AC129" s="77">
        <v>168</v>
      </c>
      <c r="AD129" s="77">
        <v>210</v>
      </c>
    </row>
    <row r="130" spans="1:30" ht="15.95" customHeight="1" x14ac:dyDescent="0.25">
      <c r="A130" s="627"/>
      <c r="B130" s="627"/>
      <c r="C130" s="317" t="s">
        <v>224</v>
      </c>
      <c r="D130" s="434">
        <v>322</v>
      </c>
      <c r="E130" s="434">
        <v>647</v>
      </c>
      <c r="F130" s="434">
        <v>811</v>
      </c>
      <c r="G130" s="434">
        <v>972</v>
      </c>
      <c r="I130" s="499"/>
      <c r="J130" s="499"/>
      <c r="K130" s="499"/>
      <c r="L130" s="499"/>
      <c r="N130" s="499"/>
      <c r="O130" s="499"/>
      <c r="P130" s="499"/>
      <c r="Q130" s="499"/>
      <c r="R130" s="499"/>
      <c r="S130" s="499"/>
      <c r="X130" s="627"/>
      <c r="Y130" s="627"/>
      <c r="Z130" s="138" t="s">
        <v>224</v>
      </c>
      <c r="AA130" s="77">
        <v>112</v>
      </c>
      <c r="AB130" s="77">
        <v>168</v>
      </c>
      <c r="AC130" s="77">
        <v>210</v>
      </c>
      <c r="AD130" s="77">
        <v>252</v>
      </c>
    </row>
    <row r="131" spans="1:30" ht="15.95" customHeight="1" x14ac:dyDescent="0.25">
      <c r="A131" s="627"/>
      <c r="B131" s="627"/>
      <c r="C131" s="317" t="s">
        <v>225</v>
      </c>
      <c r="D131" s="434">
        <v>442</v>
      </c>
      <c r="E131" s="434">
        <v>811</v>
      </c>
      <c r="F131" s="434">
        <v>972</v>
      </c>
      <c r="G131" s="434">
        <v>1187</v>
      </c>
      <c r="I131" s="499"/>
      <c r="J131" s="499"/>
      <c r="K131" s="499"/>
      <c r="L131" s="499"/>
      <c r="N131" s="499"/>
      <c r="O131" s="499"/>
      <c r="P131" s="499"/>
      <c r="Q131" s="499"/>
      <c r="R131" s="499"/>
      <c r="S131" s="499"/>
      <c r="X131" s="627"/>
      <c r="Y131" s="627"/>
      <c r="Z131" s="138" t="s">
        <v>225</v>
      </c>
      <c r="AA131" s="77">
        <v>154</v>
      </c>
      <c r="AB131" s="77">
        <v>210</v>
      </c>
      <c r="AC131" s="77">
        <v>252</v>
      </c>
      <c r="AD131" s="77">
        <v>308</v>
      </c>
    </row>
    <row r="132" spans="1:30" ht="15.95" customHeight="1" x14ac:dyDescent="0.25">
      <c r="A132" s="627"/>
      <c r="B132" s="627"/>
      <c r="C132" s="317" t="s">
        <v>226</v>
      </c>
      <c r="D132" s="434">
        <v>563</v>
      </c>
      <c r="E132" s="434">
        <v>972</v>
      </c>
      <c r="F132" s="434">
        <v>1187</v>
      </c>
      <c r="G132" s="434">
        <v>1351</v>
      </c>
      <c r="I132" s="499"/>
      <c r="J132" s="499"/>
      <c r="K132" s="499"/>
      <c r="L132" s="499"/>
      <c r="N132" s="499"/>
      <c r="O132" s="499"/>
      <c r="P132" s="499"/>
      <c r="Q132" s="499"/>
      <c r="R132" s="499"/>
      <c r="S132" s="499"/>
      <c r="X132" s="627"/>
      <c r="Y132" s="627"/>
      <c r="Z132" s="138" t="s">
        <v>226</v>
      </c>
      <c r="AA132" s="77">
        <v>196</v>
      </c>
      <c r="AB132" s="77">
        <v>252</v>
      </c>
      <c r="AC132" s="77">
        <v>308</v>
      </c>
      <c r="AD132" s="77">
        <v>350</v>
      </c>
    </row>
    <row r="133" spans="1:30" ht="15.95" customHeight="1" x14ac:dyDescent="0.25">
      <c r="A133" s="627"/>
      <c r="B133" s="627"/>
      <c r="C133" s="317" t="s">
        <v>227</v>
      </c>
      <c r="D133" s="434">
        <v>0</v>
      </c>
      <c r="E133" s="434">
        <v>1187</v>
      </c>
      <c r="F133" s="434">
        <v>1351</v>
      </c>
      <c r="G133" s="434">
        <v>1511</v>
      </c>
      <c r="I133" s="499"/>
      <c r="J133" s="499"/>
      <c r="K133" s="499"/>
      <c r="L133" s="499"/>
      <c r="N133" s="499"/>
      <c r="O133" s="499"/>
      <c r="P133" s="499"/>
      <c r="Q133" s="499"/>
      <c r="R133" s="499"/>
      <c r="S133" s="499"/>
      <c r="X133" s="627"/>
      <c r="Y133" s="627"/>
      <c r="Z133" s="138" t="s">
        <v>227</v>
      </c>
      <c r="AA133" s="77">
        <v>0</v>
      </c>
      <c r="AB133" s="77">
        <v>308</v>
      </c>
      <c r="AC133" s="77">
        <v>350</v>
      </c>
      <c r="AD133" s="77">
        <v>392</v>
      </c>
    </row>
    <row r="134" spans="1:30" ht="15.95" customHeight="1" x14ac:dyDescent="0.25">
      <c r="A134" s="627"/>
      <c r="B134" s="627"/>
      <c r="C134" s="317" t="s">
        <v>228</v>
      </c>
      <c r="D134" s="502">
        <v>0</v>
      </c>
      <c r="E134" s="503">
        <v>1351</v>
      </c>
      <c r="F134" s="503">
        <v>1511</v>
      </c>
      <c r="G134" s="503">
        <v>1725</v>
      </c>
      <c r="I134" s="499"/>
      <c r="J134" s="499"/>
      <c r="K134" s="499"/>
      <c r="L134" s="499"/>
      <c r="N134" s="499"/>
      <c r="O134" s="499"/>
      <c r="P134" s="499"/>
      <c r="Q134" s="499"/>
      <c r="R134" s="499"/>
      <c r="S134" s="499"/>
      <c r="X134" s="627"/>
      <c r="Y134" s="627"/>
      <c r="Z134" s="138" t="s">
        <v>228</v>
      </c>
      <c r="AA134" s="141">
        <v>0</v>
      </c>
      <c r="AB134" s="94">
        <v>350</v>
      </c>
      <c r="AC134" s="94">
        <v>392</v>
      </c>
      <c r="AD134" s="94">
        <v>448</v>
      </c>
    </row>
    <row r="135" spans="1:30" ht="15.95" customHeight="1" x14ac:dyDescent="0.25">
      <c r="A135" s="627"/>
      <c r="B135" s="627"/>
      <c r="C135" s="317" t="s">
        <v>229</v>
      </c>
      <c r="D135" s="502">
        <v>0</v>
      </c>
      <c r="E135" s="503">
        <v>1511</v>
      </c>
      <c r="F135" s="503">
        <v>1725</v>
      </c>
      <c r="G135" s="503">
        <v>2022</v>
      </c>
      <c r="I135" s="499"/>
      <c r="J135" s="499"/>
      <c r="K135" s="499"/>
      <c r="L135" s="499"/>
      <c r="N135" s="499"/>
      <c r="O135" s="499"/>
      <c r="P135" s="499"/>
      <c r="Q135" s="499"/>
      <c r="R135" s="499"/>
      <c r="S135" s="499"/>
      <c r="X135" s="627"/>
      <c r="Y135" s="627"/>
      <c r="Z135" s="138" t="s">
        <v>229</v>
      </c>
      <c r="AA135" s="141">
        <v>0</v>
      </c>
      <c r="AB135" s="94">
        <v>392</v>
      </c>
      <c r="AC135" s="94">
        <v>448</v>
      </c>
      <c r="AD135" s="94">
        <v>525</v>
      </c>
    </row>
    <row r="136" spans="1:30" ht="15.95" customHeight="1" x14ac:dyDescent="0.25">
      <c r="A136" s="627"/>
      <c r="B136" s="627"/>
      <c r="C136" s="317" t="s">
        <v>230</v>
      </c>
      <c r="D136" s="502">
        <v>0</v>
      </c>
      <c r="E136" s="503">
        <v>1725</v>
      </c>
      <c r="F136" s="503">
        <v>2022</v>
      </c>
      <c r="G136" s="503">
        <v>2428</v>
      </c>
      <c r="I136" s="499"/>
      <c r="J136" s="499"/>
      <c r="K136" s="499"/>
      <c r="L136" s="499"/>
      <c r="N136" s="499"/>
      <c r="O136" s="499"/>
      <c r="P136" s="499"/>
      <c r="Q136" s="499"/>
      <c r="R136" s="499"/>
      <c r="S136" s="499"/>
      <c r="X136" s="627"/>
      <c r="Y136" s="627"/>
      <c r="Z136" s="138" t="s">
        <v>230</v>
      </c>
      <c r="AA136" s="141">
        <v>0</v>
      </c>
      <c r="AB136" s="94">
        <v>448</v>
      </c>
      <c r="AC136" s="94">
        <v>525</v>
      </c>
      <c r="AD136" s="94">
        <v>630</v>
      </c>
    </row>
    <row r="137" spans="1:30" ht="15.95" customHeight="1" thickBot="1" x14ac:dyDescent="0.3">
      <c r="A137" s="628"/>
      <c r="B137" s="628"/>
      <c r="C137" s="318" t="s">
        <v>231</v>
      </c>
      <c r="D137" s="441">
        <v>0</v>
      </c>
      <c r="E137" s="506">
        <v>2022</v>
      </c>
      <c r="F137" s="506">
        <v>2428</v>
      </c>
      <c r="G137" s="506">
        <v>2698</v>
      </c>
      <c r="I137" s="499"/>
      <c r="J137" s="499"/>
      <c r="K137" s="499"/>
      <c r="L137" s="499"/>
      <c r="N137" s="499"/>
      <c r="O137" s="499"/>
      <c r="P137" s="499"/>
      <c r="Q137" s="499"/>
      <c r="R137" s="499"/>
      <c r="S137" s="499"/>
      <c r="X137" s="628"/>
      <c r="Y137" s="628"/>
      <c r="Z137" s="140" t="s">
        <v>231</v>
      </c>
      <c r="AA137" s="79">
        <v>0</v>
      </c>
      <c r="AB137" s="79">
        <v>525</v>
      </c>
      <c r="AC137" s="79">
        <v>630</v>
      </c>
      <c r="AD137" s="79">
        <v>700</v>
      </c>
    </row>
    <row r="138" spans="1:30" ht="15.95" customHeight="1" x14ac:dyDescent="0.25">
      <c r="A138" s="651">
        <v>10</v>
      </c>
      <c r="B138" s="674" t="s">
        <v>18</v>
      </c>
      <c r="C138" s="509" t="s">
        <v>219</v>
      </c>
      <c r="D138" s="431">
        <v>73</v>
      </c>
      <c r="E138" s="431">
        <v>0</v>
      </c>
      <c r="F138" s="431">
        <v>0</v>
      </c>
      <c r="G138" s="431">
        <v>217</v>
      </c>
      <c r="I138" s="499"/>
      <c r="J138" s="499"/>
      <c r="K138" s="499"/>
      <c r="L138" s="499"/>
      <c r="N138" s="499"/>
      <c r="O138" s="499"/>
      <c r="P138" s="499"/>
      <c r="Q138" s="499"/>
      <c r="R138" s="499"/>
      <c r="S138" s="499"/>
      <c r="X138" s="651">
        <v>14</v>
      </c>
      <c r="Y138" s="674" t="s">
        <v>18</v>
      </c>
      <c r="Z138" s="436" t="s">
        <v>219</v>
      </c>
      <c r="AA138" s="452">
        <v>25</v>
      </c>
      <c r="AB138" s="452">
        <v>0</v>
      </c>
      <c r="AC138" s="452">
        <v>0</v>
      </c>
      <c r="AD138" s="452">
        <v>56</v>
      </c>
    </row>
    <row r="139" spans="1:30" ht="15.95" customHeight="1" x14ac:dyDescent="0.25">
      <c r="A139" s="627"/>
      <c r="B139" s="627"/>
      <c r="C139" s="509" t="s">
        <v>220</v>
      </c>
      <c r="D139" s="434">
        <v>92</v>
      </c>
      <c r="E139" s="434">
        <v>162</v>
      </c>
      <c r="F139" s="434">
        <v>217</v>
      </c>
      <c r="G139" s="434">
        <v>272</v>
      </c>
      <c r="I139" s="499"/>
      <c r="J139" s="499"/>
      <c r="K139" s="499"/>
      <c r="L139" s="499"/>
      <c r="N139" s="499"/>
      <c r="O139" s="499"/>
      <c r="P139" s="499"/>
      <c r="Q139" s="499"/>
      <c r="R139" s="499"/>
      <c r="S139" s="499"/>
      <c r="X139" s="627"/>
      <c r="Y139" s="627"/>
      <c r="Z139" s="436" t="s">
        <v>220</v>
      </c>
      <c r="AA139" s="434">
        <v>32</v>
      </c>
      <c r="AB139" s="434">
        <v>42</v>
      </c>
      <c r="AC139" s="434">
        <v>56</v>
      </c>
      <c r="AD139" s="434">
        <v>70</v>
      </c>
    </row>
    <row r="140" spans="1:30" ht="15.95" customHeight="1" x14ac:dyDescent="0.25">
      <c r="A140" s="627"/>
      <c r="B140" s="627"/>
      <c r="C140" s="509" t="s">
        <v>221</v>
      </c>
      <c r="D140" s="434">
        <v>120</v>
      </c>
      <c r="E140" s="434">
        <v>217</v>
      </c>
      <c r="F140" s="434">
        <v>272</v>
      </c>
      <c r="G140" s="434">
        <v>323</v>
      </c>
      <c r="I140" s="499"/>
      <c r="J140" s="499"/>
      <c r="K140" s="499"/>
      <c r="L140" s="499"/>
      <c r="N140" s="499"/>
      <c r="O140" s="499"/>
      <c r="P140" s="499"/>
      <c r="Q140" s="499"/>
      <c r="R140" s="499"/>
      <c r="S140" s="499"/>
      <c r="X140" s="627"/>
      <c r="Y140" s="627"/>
      <c r="Z140" s="436" t="s">
        <v>221</v>
      </c>
      <c r="AA140" s="434">
        <v>42</v>
      </c>
      <c r="AB140" s="434">
        <v>56</v>
      </c>
      <c r="AC140" s="434">
        <v>70</v>
      </c>
      <c r="AD140" s="434">
        <v>84</v>
      </c>
    </row>
    <row r="141" spans="1:30" ht="15.95" customHeight="1" x14ac:dyDescent="0.25">
      <c r="A141" s="627"/>
      <c r="B141" s="627"/>
      <c r="C141" s="509" t="s">
        <v>222</v>
      </c>
      <c r="D141" s="434">
        <v>181</v>
      </c>
      <c r="E141" s="434">
        <v>297</v>
      </c>
      <c r="F141" s="434">
        <v>378</v>
      </c>
      <c r="G141" s="434">
        <v>433</v>
      </c>
      <c r="I141" s="499"/>
      <c r="J141" s="499"/>
      <c r="K141" s="499"/>
      <c r="L141" s="499"/>
      <c r="N141" s="499"/>
      <c r="O141" s="499"/>
      <c r="P141" s="499"/>
      <c r="Q141" s="499"/>
      <c r="R141" s="499"/>
      <c r="S141" s="499"/>
      <c r="X141" s="627"/>
      <c r="Y141" s="627"/>
      <c r="Z141" s="436" t="s">
        <v>222</v>
      </c>
      <c r="AA141" s="434">
        <v>63</v>
      </c>
      <c r="AB141" s="434">
        <v>77</v>
      </c>
      <c r="AC141" s="434">
        <v>98</v>
      </c>
      <c r="AD141" s="434">
        <v>112</v>
      </c>
    </row>
    <row r="142" spans="1:30" ht="15.95" customHeight="1" x14ac:dyDescent="0.25">
      <c r="A142" s="627"/>
      <c r="B142" s="627"/>
      <c r="C142" s="509" t="s">
        <v>223</v>
      </c>
      <c r="D142" s="434">
        <v>242</v>
      </c>
      <c r="E142" s="434">
        <v>378</v>
      </c>
      <c r="F142" s="434">
        <v>433</v>
      </c>
      <c r="G142" s="434">
        <v>539</v>
      </c>
      <c r="I142" s="499"/>
      <c r="J142" s="499"/>
      <c r="K142" s="499"/>
      <c r="L142" s="499"/>
      <c r="N142" s="499"/>
      <c r="O142" s="499"/>
      <c r="P142" s="499"/>
      <c r="Q142" s="499"/>
      <c r="R142" s="499"/>
      <c r="S142" s="499"/>
      <c r="X142" s="627"/>
      <c r="Y142" s="627"/>
      <c r="Z142" s="436" t="s">
        <v>223</v>
      </c>
      <c r="AA142" s="434">
        <v>84</v>
      </c>
      <c r="AB142" s="434">
        <v>98</v>
      </c>
      <c r="AC142" s="434">
        <v>112</v>
      </c>
      <c r="AD142" s="434">
        <v>140</v>
      </c>
    </row>
    <row r="143" spans="1:30" ht="15.95" customHeight="1" x14ac:dyDescent="0.25">
      <c r="A143" s="627"/>
      <c r="B143" s="627"/>
      <c r="C143" s="509" t="s">
        <v>224</v>
      </c>
      <c r="D143" s="434">
        <v>302</v>
      </c>
      <c r="E143" s="434">
        <v>514</v>
      </c>
      <c r="F143" s="434">
        <v>594</v>
      </c>
      <c r="G143" s="434">
        <v>701</v>
      </c>
      <c r="I143" s="499"/>
      <c r="J143" s="499"/>
      <c r="K143" s="499"/>
      <c r="L143" s="499"/>
      <c r="N143" s="499"/>
      <c r="O143" s="499"/>
      <c r="P143" s="499"/>
      <c r="Q143" s="499"/>
      <c r="R143" s="499"/>
      <c r="S143" s="499"/>
      <c r="X143" s="627"/>
      <c r="Y143" s="627"/>
      <c r="Z143" s="436" t="s">
        <v>224</v>
      </c>
      <c r="AA143" s="434">
        <v>105</v>
      </c>
      <c r="AB143" s="434">
        <v>133</v>
      </c>
      <c r="AC143" s="434">
        <v>154</v>
      </c>
      <c r="AD143" s="434">
        <v>182</v>
      </c>
    </row>
    <row r="144" spans="1:30" ht="15.95" customHeight="1" x14ac:dyDescent="0.25">
      <c r="A144" s="627"/>
      <c r="B144" s="627"/>
      <c r="C144" s="509" t="s">
        <v>225</v>
      </c>
      <c r="D144" s="434">
        <v>0</v>
      </c>
      <c r="E144" s="434">
        <v>594</v>
      </c>
      <c r="F144" s="434">
        <v>675</v>
      </c>
      <c r="G144" s="434">
        <v>811</v>
      </c>
      <c r="I144" s="499"/>
      <c r="J144" s="499"/>
      <c r="K144" s="499"/>
      <c r="L144" s="499"/>
      <c r="N144" s="499"/>
      <c r="O144" s="499"/>
      <c r="P144" s="499"/>
      <c r="Q144" s="499"/>
      <c r="R144" s="499"/>
      <c r="S144" s="499"/>
      <c r="X144" s="627"/>
      <c r="Y144" s="627"/>
      <c r="Z144" s="436" t="s">
        <v>225</v>
      </c>
      <c r="AA144" s="434">
        <v>0</v>
      </c>
      <c r="AB144" s="434">
        <v>154</v>
      </c>
      <c r="AC144" s="434">
        <v>175</v>
      </c>
      <c r="AD144" s="434">
        <v>210</v>
      </c>
    </row>
    <row r="145" spans="1:30" ht="15.95" customHeight="1" x14ac:dyDescent="0.25">
      <c r="A145" s="627"/>
      <c r="B145" s="627"/>
      <c r="C145" s="509" t="s">
        <v>226</v>
      </c>
      <c r="D145" s="434">
        <v>0</v>
      </c>
      <c r="E145" s="434">
        <v>811</v>
      </c>
      <c r="F145" s="434">
        <v>917</v>
      </c>
      <c r="G145" s="434">
        <v>1079</v>
      </c>
      <c r="I145" s="499"/>
      <c r="J145" s="499"/>
      <c r="K145" s="499"/>
      <c r="L145" s="499"/>
      <c r="N145" s="499"/>
      <c r="O145" s="499"/>
      <c r="P145" s="499"/>
      <c r="Q145" s="499"/>
      <c r="R145" s="499"/>
      <c r="S145" s="499"/>
      <c r="X145" s="627"/>
      <c r="Y145" s="627"/>
      <c r="Z145" s="436" t="s">
        <v>226</v>
      </c>
      <c r="AA145" s="434">
        <v>0</v>
      </c>
      <c r="AB145" s="434">
        <v>210</v>
      </c>
      <c r="AC145" s="434">
        <v>238</v>
      </c>
      <c r="AD145" s="434">
        <v>280</v>
      </c>
    </row>
    <row r="146" spans="1:30" ht="15.95" customHeight="1" x14ac:dyDescent="0.25">
      <c r="A146" s="627"/>
      <c r="B146" s="627"/>
      <c r="C146" s="509" t="s">
        <v>227</v>
      </c>
      <c r="D146" s="434">
        <v>0</v>
      </c>
      <c r="E146" s="434">
        <v>972</v>
      </c>
      <c r="F146" s="434">
        <v>1025</v>
      </c>
      <c r="G146" s="434">
        <v>1214</v>
      </c>
      <c r="I146" s="499"/>
      <c r="J146" s="499"/>
      <c r="K146" s="499"/>
      <c r="L146" s="499"/>
      <c r="N146" s="499"/>
      <c r="O146" s="499"/>
      <c r="P146" s="499"/>
      <c r="Q146" s="499"/>
      <c r="R146" s="499"/>
      <c r="S146" s="499"/>
      <c r="X146" s="627"/>
      <c r="Y146" s="627"/>
      <c r="Z146" s="436" t="s">
        <v>227</v>
      </c>
      <c r="AA146" s="434">
        <v>0</v>
      </c>
      <c r="AB146" s="434">
        <v>252</v>
      </c>
      <c r="AC146" s="434">
        <v>266</v>
      </c>
      <c r="AD146" s="434">
        <v>315</v>
      </c>
    </row>
    <row r="147" spans="1:30" ht="15.95" customHeight="1" x14ac:dyDescent="0.25">
      <c r="A147" s="627"/>
      <c r="B147" s="627"/>
      <c r="C147" s="509" t="s">
        <v>228</v>
      </c>
      <c r="D147" s="502">
        <v>0</v>
      </c>
      <c r="E147" s="503">
        <v>1187</v>
      </c>
      <c r="F147" s="503">
        <v>1242</v>
      </c>
      <c r="G147" s="503">
        <v>1401</v>
      </c>
      <c r="I147" s="499"/>
      <c r="J147" s="499"/>
      <c r="K147" s="499"/>
      <c r="L147" s="499"/>
      <c r="N147" s="499"/>
      <c r="O147" s="499"/>
      <c r="P147" s="499"/>
      <c r="Q147" s="499"/>
      <c r="R147" s="499"/>
      <c r="S147" s="499"/>
      <c r="X147" s="627"/>
      <c r="Y147" s="627"/>
      <c r="Z147" s="436" t="s">
        <v>228</v>
      </c>
      <c r="AA147" s="434">
        <v>0</v>
      </c>
      <c r="AB147" s="434">
        <v>308</v>
      </c>
      <c r="AC147" s="434">
        <v>322</v>
      </c>
      <c r="AD147" s="434">
        <v>364</v>
      </c>
    </row>
    <row r="148" spans="1:30" ht="15.95" customHeight="1" x14ac:dyDescent="0.25">
      <c r="A148" s="627"/>
      <c r="B148" s="627"/>
      <c r="C148" s="509" t="s">
        <v>229</v>
      </c>
      <c r="D148" s="502">
        <v>0</v>
      </c>
      <c r="E148" s="503">
        <v>1456</v>
      </c>
      <c r="F148" s="503">
        <v>1618</v>
      </c>
      <c r="G148" s="503">
        <v>1754</v>
      </c>
      <c r="I148" s="499"/>
      <c r="J148" s="499"/>
      <c r="K148" s="499"/>
      <c r="L148" s="499"/>
      <c r="N148" s="499"/>
      <c r="O148" s="499"/>
      <c r="P148" s="499"/>
      <c r="Q148" s="499"/>
      <c r="R148" s="499"/>
      <c r="S148" s="499"/>
      <c r="X148" s="627"/>
      <c r="Y148" s="627"/>
      <c r="Z148" s="436" t="s">
        <v>229</v>
      </c>
      <c r="AA148" s="434">
        <v>0</v>
      </c>
      <c r="AB148" s="434">
        <v>378</v>
      </c>
      <c r="AC148" s="434">
        <v>420</v>
      </c>
      <c r="AD148" s="434">
        <v>455</v>
      </c>
    </row>
    <row r="149" spans="1:30" ht="15.95" customHeight="1" x14ac:dyDescent="0.25">
      <c r="A149" s="627"/>
      <c r="B149" s="627"/>
      <c r="C149" s="509" t="s">
        <v>230</v>
      </c>
      <c r="D149" s="502">
        <v>0</v>
      </c>
      <c r="E149" s="503">
        <v>1618</v>
      </c>
      <c r="F149" s="503">
        <v>1754</v>
      </c>
      <c r="G149" s="503">
        <v>1889</v>
      </c>
      <c r="I149" s="499"/>
      <c r="J149" s="499"/>
      <c r="K149" s="499"/>
      <c r="L149" s="499"/>
      <c r="N149" s="499"/>
      <c r="O149" s="499"/>
      <c r="P149" s="499"/>
      <c r="Q149" s="499"/>
      <c r="R149" s="499"/>
      <c r="S149" s="499"/>
      <c r="X149" s="627"/>
      <c r="Y149" s="627"/>
      <c r="Z149" s="436" t="s">
        <v>230</v>
      </c>
      <c r="AA149" s="434">
        <v>0</v>
      </c>
      <c r="AB149" s="434">
        <v>420</v>
      </c>
      <c r="AC149" s="434">
        <v>455</v>
      </c>
      <c r="AD149" s="434">
        <v>490</v>
      </c>
    </row>
    <row r="150" spans="1:30" ht="15.95" customHeight="1" thickBot="1" x14ac:dyDescent="0.3">
      <c r="A150" s="628"/>
      <c r="B150" s="628"/>
      <c r="C150" s="510" t="s">
        <v>231</v>
      </c>
      <c r="D150" s="441">
        <v>0</v>
      </c>
      <c r="E150" s="506">
        <v>1889</v>
      </c>
      <c r="F150" s="506">
        <v>2159</v>
      </c>
      <c r="G150" s="506">
        <v>2428</v>
      </c>
      <c r="I150" s="499"/>
      <c r="J150" s="499"/>
      <c r="K150" s="499"/>
      <c r="L150" s="499"/>
      <c r="N150" s="499"/>
      <c r="O150" s="499"/>
      <c r="P150" s="499"/>
      <c r="Q150" s="499"/>
      <c r="R150" s="499"/>
      <c r="S150" s="499"/>
      <c r="X150" s="628"/>
      <c r="Y150" s="628"/>
      <c r="Z150" s="440" t="s">
        <v>231</v>
      </c>
      <c r="AA150" s="434">
        <v>0</v>
      </c>
      <c r="AB150" s="434">
        <v>490</v>
      </c>
      <c r="AC150" s="434">
        <v>560</v>
      </c>
      <c r="AD150" s="434">
        <v>630</v>
      </c>
    </row>
    <row r="151" spans="1:30" ht="15.95" customHeight="1" x14ac:dyDescent="0.2">
      <c r="A151" s="669" t="s">
        <v>20</v>
      </c>
      <c r="B151" s="669" t="s">
        <v>21</v>
      </c>
      <c r="C151" s="676">
        <v>0</v>
      </c>
      <c r="D151" s="692"/>
      <c r="E151" s="692"/>
      <c r="F151" s="692"/>
      <c r="G151" s="665"/>
      <c r="I151" s="499"/>
      <c r="J151" s="499"/>
      <c r="K151" s="499"/>
      <c r="L151" s="499"/>
      <c r="N151" s="499"/>
      <c r="O151" s="499"/>
      <c r="P151" s="499"/>
      <c r="Q151" s="499"/>
      <c r="R151" s="499"/>
      <c r="S151" s="499"/>
      <c r="X151" s="669" t="s">
        <v>20</v>
      </c>
      <c r="Y151" s="669" t="s">
        <v>21</v>
      </c>
      <c r="Z151" s="691">
        <v>0</v>
      </c>
      <c r="AA151" s="692"/>
      <c r="AB151" s="692"/>
      <c r="AC151" s="692"/>
      <c r="AD151" s="665"/>
    </row>
    <row r="152" spans="1:30" ht="15.95" customHeight="1" thickBot="1" x14ac:dyDescent="0.25">
      <c r="A152" s="628"/>
      <c r="B152" s="628"/>
      <c r="C152" s="668"/>
      <c r="D152" s="630"/>
      <c r="E152" s="630"/>
      <c r="F152" s="630"/>
      <c r="G152" s="631"/>
      <c r="I152" s="499"/>
      <c r="J152" s="499"/>
      <c r="K152" s="499"/>
      <c r="L152" s="499"/>
      <c r="N152" s="499"/>
      <c r="O152" s="499"/>
      <c r="P152" s="499"/>
      <c r="Q152" s="499"/>
      <c r="R152" s="499"/>
      <c r="S152" s="499"/>
      <c r="X152" s="628"/>
      <c r="Y152" s="628"/>
      <c r="Z152" s="668"/>
      <c r="AA152" s="630"/>
      <c r="AB152" s="630"/>
      <c r="AC152" s="630"/>
      <c r="AD152" s="631"/>
    </row>
    <row r="153" spans="1:30" ht="15.95" customHeight="1" x14ac:dyDescent="0.25">
      <c r="A153" s="699" t="s">
        <v>22</v>
      </c>
      <c r="B153" s="693" t="s">
        <v>23</v>
      </c>
      <c r="C153" s="317" t="s">
        <v>219</v>
      </c>
      <c r="D153" s="431">
        <v>140</v>
      </c>
      <c r="E153" s="431">
        <v>0</v>
      </c>
      <c r="F153" s="431">
        <v>0</v>
      </c>
      <c r="G153" s="431">
        <v>433</v>
      </c>
      <c r="I153" s="499"/>
      <c r="J153" s="499"/>
      <c r="K153" s="499"/>
      <c r="L153" s="499"/>
      <c r="N153" s="499"/>
      <c r="O153" s="499"/>
      <c r="P153" s="499"/>
      <c r="Q153" s="499"/>
      <c r="R153" s="499"/>
      <c r="S153" s="499"/>
      <c r="X153" s="699" t="s">
        <v>22</v>
      </c>
      <c r="Y153" s="693" t="s">
        <v>23</v>
      </c>
      <c r="Z153" s="138" t="s">
        <v>219</v>
      </c>
      <c r="AA153" s="77">
        <v>49</v>
      </c>
      <c r="AB153" s="77">
        <v>0</v>
      </c>
      <c r="AC153" s="77">
        <v>0</v>
      </c>
      <c r="AD153" s="77">
        <v>112</v>
      </c>
    </row>
    <row r="154" spans="1:30" ht="15.95" customHeight="1" x14ac:dyDescent="0.25">
      <c r="A154" s="627"/>
      <c r="B154" s="627"/>
      <c r="C154" s="317" t="s">
        <v>220</v>
      </c>
      <c r="D154" s="434">
        <v>160</v>
      </c>
      <c r="E154" s="434">
        <v>272</v>
      </c>
      <c r="F154" s="434">
        <v>433</v>
      </c>
      <c r="G154" s="434">
        <v>647</v>
      </c>
      <c r="I154" s="499"/>
      <c r="J154" s="499"/>
      <c r="K154" s="499"/>
      <c r="L154" s="499"/>
      <c r="N154" s="499"/>
      <c r="O154" s="499"/>
      <c r="P154" s="499"/>
      <c r="Q154" s="499"/>
      <c r="R154" s="499"/>
      <c r="S154" s="499"/>
      <c r="X154" s="627"/>
      <c r="Y154" s="627"/>
      <c r="Z154" s="138" t="s">
        <v>220</v>
      </c>
      <c r="AA154" s="77">
        <v>56</v>
      </c>
      <c r="AB154" s="77">
        <v>70</v>
      </c>
      <c r="AC154" s="77">
        <v>112</v>
      </c>
      <c r="AD154" s="77">
        <v>168</v>
      </c>
    </row>
    <row r="155" spans="1:30" ht="15.95" customHeight="1" x14ac:dyDescent="0.25">
      <c r="A155" s="627"/>
      <c r="B155" s="627"/>
      <c r="C155" s="317" t="s">
        <v>221</v>
      </c>
      <c r="D155" s="434">
        <v>202</v>
      </c>
      <c r="E155" s="434">
        <v>484</v>
      </c>
      <c r="F155" s="434">
        <v>647</v>
      </c>
      <c r="G155" s="434">
        <v>862</v>
      </c>
      <c r="I155" s="499"/>
      <c r="J155" s="499"/>
      <c r="K155" s="499"/>
      <c r="L155" s="499"/>
      <c r="N155" s="499"/>
      <c r="O155" s="499"/>
      <c r="P155" s="499"/>
      <c r="Q155" s="499"/>
      <c r="R155" s="499"/>
      <c r="S155" s="499"/>
      <c r="X155" s="627"/>
      <c r="Y155" s="627"/>
      <c r="Z155" s="138" t="s">
        <v>221</v>
      </c>
      <c r="AA155" s="77">
        <v>70</v>
      </c>
      <c r="AB155" s="77">
        <v>126</v>
      </c>
      <c r="AC155" s="77">
        <v>168</v>
      </c>
      <c r="AD155" s="77">
        <v>224</v>
      </c>
    </row>
    <row r="156" spans="1:30" ht="15.95" customHeight="1" x14ac:dyDescent="0.25">
      <c r="A156" s="627"/>
      <c r="B156" s="627"/>
      <c r="C156" s="317" t="s">
        <v>222</v>
      </c>
      <c r="D156" s="434">
        <v>302</v>
      </c>
      <c r="E156" s="434">
        <v>701</v>
      </c>
      <c r="F156" s="434">
        <v>862</v>
      </c>
      <c r="G156" s="434">
        <v>1214</v>
      </c>
      <c r="I156" s="499"/>
      <c r="J156" s="499"/>
      <c r="K156" s="499"/>
      <c r="L156" s="499"/>
      <c r="N156" s="499"/>
      <c r="O156" s="499"/>
      <c r="P156" s="499"/>
      <c r="Q156" s="499"/>
      <c r="R156" s="499"/>
      <c r="S156" s="499"/>
      <c r="X156" s="627"/>
      <c r="Y156" s="627"/>
      <c r="Z156" s="138" t="s">
        <v>222</v>
      </c>
      <c r="AA156" s="77">
        <v>105</v>
      </c>
      <c r="AB156" s="77">
        <v>182</v>
      </c>
      <c r="AC156" s="77">
        <v>224</v>
      </c>
      <c r="AD156" s="77">
        <v>315</v>
      </c>
    </row>
    <row r="157" spans="1:30" ht="15.95" customHeight="1" x14ac:dyDescent="0.25">
      <c r="A157" s="627"/>
      <c r="B157" s="627"/>
      <c r="C157" s="317" t="s">
        <v>223</v>
      </c>
      <c r="D157" s="434">
        <v>402</v>
      </c>
      <c r="E157" s="434">
        <v>942</v>
      </c>
      <c r="F157" s="434">
        <v>1214</v>
      </c>
      <c r="G157" s="434">
        <v>1484</v>
      </c>
      <c r="I157" s="499"/>
      <c r="J157" s="499"/>
      <c r="K157" s="499"/>
      <c r="L157" s="499"/>
      <c r="N157" s="499"/>
      <c r="O157" s="499"/>
      <c r="P157" s="499"/>
      <c r="Q157" s="499"/>
      <c r="R157" s="499"/>
      <c r="S157" s="499"/>
      <c r="X157" s="627"/>
      <c r="Y157" s="627"/>
      <c r="Z157" s="138" t="s">
        <v>223</v>
      </c>
      <c r="AA157" s="77">
        <v>140</v>
      </c>
      <c r="AB157" s="77">
        <v>245</v>
      </c>
      <c r="AC157" s="77">
        <v>315</v>
      </c>
      <c r="AD157" s="77">
        <v>385</v>
      </c>
    </row>
    <row r="158" spans="1:30" ht="15.95" customHeight="1" x14ac:dyDescent="0.25">
      <c r="A158" s="627"/>
      <c r="B158" s="627"/>
      <c r="C158" s="317" t="s">
        <v>224</v>
      </c>
      <c r="D158" s="434">
        <v>483</v>
      </c>
      <c r="E158" s="434">
        <v>1214</v>
      </c>
      <c r="F158" s="434">
        <v>1484</v>
      </c>
      <c r="G158" s="434">
        <v>1754</v>
      </c>
      <c r="I158" s="499"/>
      <c r="J158" s="499"/>
      <c r="K158" s="499"/>
      <c r="L158" s="499"/>
      <c r="N158" s="499"/>
      <c r="O158" s="499"/>
      <c r="P158" s="499"/>
      <c r="Q158" s="499"/>
      <c r="R158" s="499"/>
      <c r="S158" s="499"/>
      <c r="X158" s="627"/>
      <c r="Y158" s="627"/>
      <c r="Z158" s="138" t="s">
        <v>224</v>
      </c>
      <c r="AA158" s="77">
        <v>168</v>
      </c>
      <c r="AB158" s="77">
        <v>315</v>
      </c>
      <c r="AC158" s="77">
        <v>385</v>
      </c>
      <c r="AD158" s="77">
        <v>455</v>
      </c>
    </row>
    <row r="159" spans="1:30" ht="15.95" customHeight="1" x14ac:dyDescent="0.25">
      <c r="A159" s="627"/>
      <c r="B159" s="627"/>
      <c r="C159" s="317" t="s">
        <v>225</v>
      </c>
      <c r="D159" s="434">
        <v>605</v>
      </c>
      <c r="E159" s="434">
        <v>1484</v>
      </c>
      <c r="F159" s="434">
        <v>1754</v>
      </c>
      <c r="G159" s="434">
        <v>2022</v>
      </c>
      <c r="I159" s="499"/>
      <c r="J159" s="499"/>
      <c r="K159" s="499"/>
      <c r="L159" s="499"/>
      <c r="N159" s="499"/>
      <c r="O159" s="499"/>
      <c r="P159" s="499"/>
      <c r="Q159" s="499"/>
      <c r="R159" s="499"/>
      <c r="S159" s="499"/>
      <c r="X159" s="627"/>
      <c r="Y159" s="627"/>
      <c r="Z159" s="138" t="s">
        <v>225</v>
      </c>
      <c r="AA159" s="77">
        <v>210</v>
      </c>
      <c r="AB159" s="77">
        <v>385</v>
      </c>
      <c r="AC159" s="77">
        <v>455</v>
      </c>
      <c r="AD159" s="77">
        <v>525</v>
      </c>
    </row>
    <row r="160" spans="1:30" ht="15.95" customHeight="1" x14ac:dyDescent="0.25">
      <c r="A160" s="627"/>
      <c r="B160" s="627"/>
      <c r="C160" s="317" t="s">
        <v>226</v>
      </c>
      <c r="D160" s="434">
        <v>0</v>
      </c>
      <c r="E160" s="434">
        <v>1754</v>
      </c>
      <c r="F160" s="434">
        <v>2022</v>
      </c>
      <c r="G160" s="434">
        <v>2428</v>
      </c>
      <c r="I160" s="499"/>
      <c r="J160" s="499"/>
      <c r="K160" s="499"/>
      <c r="L160" s="499"/>
      <c r="N160" s="499"/>
      <c r="O160" s="499"/>
      <c r="P160" s="499"/>
      <c r="Q160" s="499"/>
      <c r="R160" s="499"/>
      <c r="S160" s="499"/>
      <c r="X160" s="627"/>
      <c r="Y160" s="627"/>
      <c r="Z160" s="138" t="s">
        <v>226</v>
      </c>
      <c r="AA160" s="77">
        <v>0</v>
      </c>
      <c r="AB160" s="77">
        <v>455</v>
      </c>
      <c r="AC160" s="77">
        <v>525</v>
      </c>
      <c r="AD160" s="77">
        <v>630</v>
      </c>
    </row>
    <row r="161" spans="1:30" ht="15.95" customHeight="1" x14ac:dyDescent="0.25">
      <c r="A161" s="627"/>
      <c r="B161" s="627"/>
      <c r="C161" s="317" t="s">
        <v>227</v>
      </c>
      <c r="D161" s="434">
        <v>0</v>
      </c>
      <c r="E161" s="434">
        <v>2022</v>
      </c>
      <c r="F161" s="434">
        <v>2428</v>
      </c>
      <c r="G161" s="434">
        <v>2698</v>
      </c>
      <c r="I161" s="499"/>
      <c r="J161" s="499"/>
      <c r="K161" s="499"/>
      <c r="L161" s="499"/>
      <c r="N161" s="499"/>
      <c r="O161" s="499"/>
      <c r="P161" s="499"/>
      <c r="Q161" s="499"/>
      <c r="R161" s="499"/>
      <c r="S161" s="499"/>
      <c r="X161" s="627"/>
      <c r="Y161" s="627"/>
      <c r="Z161" s="138" t="s">
        <v>227</v>
      </c>
      <c r="AA161" s="77">
        <v>0</v>
      </c>
      <c r="AB161" s="77">
        <v>525</v>
      </c>
      <c r="AC161" s="77">
        <v>630</v>
      </c>
      <c r="AD161" s="77">
        <v>700</v>
      </c>
    </row>
    <row r="162" spans="1:30" ht="15.95" customHeight="1" x14ac:dyDescent="0.25">
      <c r="A162" s="627"/>
      <c r="B162" s="627"/>
      <c r="C162" s="317" t="s">
        <v>228</v>
      </c>
      <c r="D162" s="502">
        <v>0</v>
      </c>
      <c r="E162" s="503">
        <v>2428</v>
      </c>
      <c r="F162" s="503">
        <v>2698</v>
      </c>
      <c r="G162" s="503">
        <v>2968</v>
      </c>
      <c r="I162" s="499"/>
      <c r="J162" s="499"/>
      <c r="K162" s="499"/>
      <c r="L162" s="499"/>
      <c r="N162" s="499"/>
      <c r="O162" s="499"/>
      <c r="P162" s="499"/>
      <c r="Q162" s="499"/>
      <c r="R162" s="499"/>
      <c r="S162" s="499"/>
      <c r="X162" s="627"/>
      <c r="Y162" s="627"/>
      <c r="Z162" s="138" t="s">
        <v>228</v>
      </c>
      <c r="AA162" s="77">
        <v>0</v>
      </c>
      <c r="AB162" s="77">
        <v>630</v>
      </c>
      <c r="AC162" s="77">
        <v>700</v>
      </c>
      <c r="AD162" s="77">
        <v>770</v>
      </c>
    </row>
    <row r="163" spans="1:30" ht="15.95" customHeight="1" x14ac:dyDescent="0.25">
      <c r="A163" s="627"/>
      <c r="B163" s="627"/>
      <c r="C163" s="317" t="s">
        <v>229</v>
      </c>
      <c r="D163" s="502">
        <v>0</v>
      </c>
      <c r="E163" s="503">
        <v>2698</v>
      </c>
      <c r="F163" s="503">
        <v>2968</v>
      </c>
      <c r="G163" s="503">
        <v>3235</v>
      </c>
      <c r="I163" s="499"/>
      <c r="J163" s="499"/>
      <c r="K163" s="499"/>
      <c r="L163" s="499"/>
      <c r="N163" s="499"/>
      <c r="O163" s="499"/>
      <c r="P163" s="499"/>
      <c r="Q163" s="499"/>
      <c r="R163" s="499"/>
      <c r="S163" s="499"/>
      <c r="X163" s="627"/>
      <c r="Y163" s="627"/>
      <c r="Z163" s="138" t="s">
        <v>229</v>
      </c>
      <c r="AA163" s="77">
        <v>0</v>
      </c>
      <c r="AB163" s="77">
        <v>700</v>
      </c>
      <c r="AC163" s="77">
        <v>770</v>
      </c>
      <c r="AD163" s="77">
        <v>840</v>
      </c>
    </row>
    <row r="164" spans="1:30" ht="15.95" customHeight="1" x14ac:dyDescent="0.25">
      <c r="A164" s="627"/>
      <c r="B164" s="627"/>
      <c r="C164" s="317" t="s">
        <v>230</v>
      </c>
      <c r="D164" s="502">
        <v>0</v>
      </c>
      <c r="E164" s="503">
        <v>2968</v>
      </c>
      <c r="F164" s="503">
        <v>3235</v>
      </c>
      <c r="G164" s="503">
        <v>3507</v>
      </c>
      <c r="I164" s="499"/>
      <c r="J164" s="499"/>
      <c r="K164" s="499"/>
      <c r="L164" s="499"/>
      <c r="N164" s="499"/>
      <c r="O164" s="499"/>
      <c r="P164" s="499"/>
      <c r="Q164" s="499"/>
      <c r="R164" s="499"/>
      <c r="S164" s="499"/>
      <c r="X164" s="627"/>
      <c r="Y164" s="627"/>
      <c r="Z164" s="138" t="s">
        <v>230</v>
      </c>
      <c r="AA164" s="77">
        <v>0</v>
      </c>
      <c r="AB164" s="77">
        <v>770</v>
      </c>
      <c r="AC164" s="77">
        <v>840</v>
      </c>
      <c r="AD164" s="77">
        <v>910</v>
      </c>
    </row>
    <row r="165" spans="1:30" ht="15.95" customHeight="1" thickBot="1" x14ac:dyDescent="0.3">
      <c r="A165" s="628"/>
      <c r="B165" s="628"/>
      <c r="C165" s="318" t="s">
        <v>231</v>
      </c>
      <c r="D165" s="441">
        <v>0</v>
      </c>
      <c r="E165" s="506">
        <v>3235</v>
      </c>
      <c r="F165" s="506">
        <v>3507</v>
      </c>
      <c r="G165" s="506">
        <v>3777</v>
      </c>
      <c r="I165" s="499"/>
      <c r="J165" s="499"/>
      <c r="K165" s="499"/>
      <c r="L165" s="499"/>
      <c r="N165" s="499"/>
      <c r="O165" s="499"/>
      <c r="P165" s="499"/>
      <c r="Q165" s="499"/>
      <c r="R165" s="499"/>
      <c r="S165" s="499"/>
      <c r="X165" s="628"/>
      <c r="Y165" s="628"/>
      <c r="Z165" s="140" t="s">
        <v>231</v>
      </c>
      <c r="AA165" s="79">
        <v>0</v>
      </c>
      <c r="AB165" s="79">
        <v>840</v>
      </c>
      <c r="AC165" s="79">
        <v>910</v>
      </c>
      <c r="AD165" s="79">
        <v>980</v>
      </c>
    </row>
    <row r="166" spans="1:30" ht="15.95" customHeight="1" x14ac:dyDescent="0.25">
      <c r="A166" s="651" t="s">
        <v>24</v>
      </c>
      <c r="B166" s="674" t="s">
        <v>235</v>
      </c>
      <c r="C166" s="509" t="s">
        <v>219</v>
      </c>
      <c r="D166" s="431">
        <v>262</v>
      </c>
      <c r="E166" s="431">
        <v>0</v>
      </c>
      <c r="F166" s="431">
        <v>0</v>
      </c>
      <c r="G166" s="462">
        <v>811</v>
      </c>
      <c r="I166" s="499"/>
      <c r="J166" s="499"/>
      <c r="K166" s="499"/>
      <c r="L166" s="499"/>
      <c r="N166" s="499"/>
      <c r="O166" s="499"/>
      <c r="P166" s="499"/>
      <c r="Q166" s="499"/>
      <c r="R166" s="499"/>
      <c r="S166" s="499"/>
      <c r="X166" s="651" t="s">
        <v>24</v>
      </c>
      <c r="Y166" s="674" t="s">
        <v>235</v>
      </c>
      <c r="Z166" s="436" t="s">
        <v>219</v>
      </c>
      <c r="AA166" s="456">
        <v>91</v>
      </c>
      <c r="AB166" s="456">
        <v>0</v>
      </c>
      <c r="AC166" s="456">
        <v>0</v>
      </c>
      <c r="AD166" s="456">
        <v>210</v>
      </c>
    </row>
    <row r="167" spans="1:30" ht="15.95" customHeight="1" x14ac:dyDescent="0.25">
      <c r="A167" s="627"/>
      <c r="B167" s="627"/>
      <c r="C167" s="509" t="s">
        <v>220</v>
      </c>
      <c r="D167" s="434">
        <v>402</v>
      </c>
      <c r="E167" s="434">
        <v>675</v>
      </c>
      <c r="F167" s="434">
        <v>811</v>
      </c>
      <c r="G167" s="467">
        <v>1214</v>
      </c>
      <c r="I167" s="499"/>
      <c r="J167" s="499"/>
      <c r="K167" s="499"/>
      <c r="L167" s="499"/>
      <c r="N167" s="499"/>
      <c r="O167" s="499"/>
      <c r="P167" s="499"/>
      <c r="Q167" s="499"/>
      <c r="R167" s="499"/>
      <c r="S167" s="499"/>
      <c r="X167" s="627"/>
      <c r="Y167" s="627"/>
      <c r="Z167" s="436" t="s">
        <v>220</v>
      </c>
      <c r="AA167" s="456">
        <v>140</v>
      </c>
      <c r="AB167" s="456">
        <v>175</v>
      </c>
      <c r="AC167" s="456">
        <v>210</v>
      </c>
      <c r="AD167" s="456">
        <v>315</v>
      </c>
    </row>
    <row r="168" spans="1:30" ht="15.95" customHeight="1" x14ac:dyDescent="0.25">
      <c r="A168" s="627"/>
      <c r="B168" s="627"/>
      <c r="C168" s="509" t="s">
        <v>221</v>
      </c>
      <c r="D168" s="434">
        <v>503</v>
      </c>
      <c r="E168" s="434">
        <v>811</v>
      </c>
      <c r="F168" s="434">
        <v>1079</v>
      </c>
      <c r="G168" s="467">
        <v>1484</v>
      </c>
      <c r="I168" s="499"/>
      <c r="J168" s="499"/>
      <c r="K168" s="499"/>
      <c r="L168" s="499"/>
      <c r="N168" s="499"/>
      <c r="O168" s="499"/>
      <c r="P168" s="499"/>
      <c r="Q168" s="499"/>
      <c r="R168" s="499"/>
      <c r="S168" s="499"/>
      <c r="X168" s="627"/>
      <c r="Y168" s="627"/>
      <c r="Z168" s="436" t="s">
        <v>221</v>
      </c>
      <c r="AA168" s="456">
        <v>175</v>
      </c>
      <c r="AB168" s="456">
        <v>210</v>
      </c>
      <c r="AC168" s="456">
        <v>280</v>
      </c>
      <c r="AD168" s="456">
        <v>385</v>
      </c>
    </row>
    <row r="169" spans="1:30" ht="15.95" customHeight="1" x14ac:dyDescent="0.25">
      <c r="A169" s="627"/>
      <c r="B169" s="627"/>
      <c r="C169" s="509" t="s">
        <v>222</v>
      </c>
      <c r="D169" s="434">
        <v>605</v>
      </c>
      <c r="E169" s="434">
        <v>1214</v>
      </c>
      <c r="F169" s="434">
        <v>1351</v>
      </c>
      <c r="G169" s="467">
        <v>1754</v>
      </c>
      <c r="I169" s="499"/>
      <c r="J169" s="499"/>
      <c r="K169" s="499"/>
      <c r="L169" s="499"/>
      <c r="N169" s="499"/>
      <c r="O169" s="499"/>
      <c r="P169" s="499"/>
      <c r="Q169" s="499"/>
      <c r="R169" s="499"/>
      <c r="S169" s="499"/>
      <c r="X169" s="627"/>
      <c r="Y169" s="627"/>
      <c r="Z169" s="436" t="s">
        <v>222</v>
      </c>
      <c r="AA169" s="456">
        <v>210</v>
      </c>
      <c r="AB169" s="456">
        <v>315</v>
      </c>
      <c r="AC169" s="456">
        <v>350</v>
      </c>
      <c r="AD169" s="456">
        <v>455</v>
      </c>
    </row>
    <row r="170" spans="1:30" ht="15.95" customHeight="1" x14ac:dyDescent="0.25">
      <c r="A170" s="627"/>
      <c r="B170" s="627"/>
      <c r="C170" s="509" t="s">
        <v>223</v>
      </c>
      <c r="D170" s="434">
        <v>805</v>
      </c>
      <c r="E170" s="434">
        <v>1618</v>
      </c>
      <c r="F170" s="434">
        <v>1889</v>
      </c>
      <c r="G170" s="467">
        <v>2159</v>
      </c>
      <c r="I170" s="499"/>
      <c r="J170" s="499"/>
      <c r="K170" s="499"/>
      <c r="L170" s="499"/>
      <c r="N170" s="499"/>
      <c r="O170" s="499"/>
      <c r="P170" s="499"/>
      <c r="Q170" s="499"/>
      <c r="R170" s="499"/>
      <c r="S170" s="499"/>
      <c r="X170" s="627"/>
      <c r="Y170" s="627"/>
      <c r="Z170" s="436" t="s">
        <v>223</v>
      </c>
      <c r="AA170" s="456">
        <v>280</v>
      </c>
      <c r="AB170" s="456">
        <v>420</v>
      </c>
      <c r="AC170" s="456">
        <v>490</v>
      </c>
      <c r="AD170" s="456">
        <v>560</v>
      </c>
    </row>
    <row r="171" spans="1:30" ht="15.95" customHeight="1" x14ac:dyDescent="0.25">
      <c r="A171" s="627"/>
      <c r="B171" s="627"/>
      <c r="C171" s="509" t="s">
        <v>224</v>
      </c>
      <c r="D171" s="434">
        <v>0</v>
      </c>
      <c r="E171" s="434">
        <v>2022</v>
      </c>
      <c r="F171" s="434">
        <v>2159</v>
      </c>
      <c r="G171" s="467">
        <v>2428</v>
      </c>
      <c r="I171" s="499"/>
      <c r="J171" s="499"/>
      <c r="K171" s="499"/>
      <c r="L171" s="499"/>
      <c r="N171" s="499"/>
      <c r="O171" s="499"/>
      <c r="P171" s="499"/>
      <c r="Q171" s="499"/>
      <c r="R171" s="499"/>
      <c r="S171" s="499"/>
      <c r="X171" s="627"/>
      <c r="Y171" s="627"/>
      <c r="Z171" s="436" t="s">
        <v>224</v>
      </c>
      <c r="AA171" s="456">
        <v>0</v>
      </c>
      <c r="AB171" s="456">
        <v>525</v>
      </c>
      <c r="AC171" s="456">
        <v>560</v>
      </c>
      <c r="AD171" s="456">
        <v>630</v>
      </c>
    </row>
    <row r="172" spans="1:30" ht="15.95" customHeight="1" x14ac:dyDescent="0.25">
      <c r="A172" s="627"/>
      <c r="B172" s="627"/>
      <c r="C172" s="509" t="s">
        <v>225</v>
      </c>
      <c r="D172" s="434">
        <v>0</v>
      </c>
      <c r="E172" s="434">
        <v>2428</v>
      </c>
      <c r="F172" s="434">
        <v>2562</v>
      </c>
      <c r="G172" s="467">
        <v>2698</v>
      </c>
      <c r="I172" s="499"/>
      <c r="J172" s="499"/>
      <c r="K172" s="499"/>
      <c r="L172" s="499"/>
      <c r="N172" s="499"/>
      <c r="O172" s="499"/>
      <c r="P172" s="499"/>
      <c r="Q172" s="499"/>
      <c r="R172" s="499"/>
      <c r="S172" s="499"/>
      <c r="X172" s="627"/>
      <c r="Y172" s="627"/>
      <c r="Z172" s="436" t="s">
        <v>225</v>
      </c>
      <c r="AA172" s="456">
        <v>0</v>
      </c>
      <c r="AB172" s="456">
        <v>630</v>
      </c>
      <c r="AC172" s="456">
        <v>665</v>
      </c>
      <c r="AD172" s="456">
        <v>700</v>
      </c>
    </row>
    <row r="173" spans="1:30" ht="15.95" customHeight="1" x14ac:dyDescent="0.25">
      <c r="A173" s="627"/>
      <c r="B173" s="627"/>
      <c r="C173" s="509" t="s">
        <v>226</v>
      </c>
      <c r="D173" s="434">
        <v>0</v>
      </c>
      <c r="E173" s="434">
        <v>2832</v>
      </c>
      <c r="F173" s="434">
        <v>2968</v>
      </c>
      <c r="G173" s="467">
        <v>3235</v>
      </c>
      <c r="I173" s="499"/>
      <c r="J173" s="499"/>
      <c r="K173" s="499"/>
      <c r="L173" s="499"/>
      <c r="N173" s="499"/>
      <c r="O173" s="499"/>
      <c r="P173" s="499"/>
      <c r="Q173" s="499"/>
      <c r="R173" s="499"/>
      <c r="S173" s="499"/>
      <c r="X173" s="627"/>
      <c r="Y173" s="627"/>
      <c r="Z173" s="436" t="s">
        <v>226</v>
      </c>
      <c r="AA173" s="456">
        <v>0</v>
      </c>
      <c r="AB173" s="456">
        <v>735</v>
      </c>
      <c r="AC173" s="456">
        <v>770</v>
      </c>
      <c r="AD173" s="456">
        <v>840</v>
      </c>
    </row>
    <row r="174" spans="1:30" ht="15.95" customHeight="1" x14ac:dyDescent="0.25">
      <c r="A174" s="627"/>
      <c r="B174" s="627"/>
      <c r="C174" s="509" t="s">
        <v>227</v>
      </c>
      <c r="D174" s="434">
        <v>0</v>
      </c>
      <c r="E174" s="434">
        <v>3235</v>
      </c>
      <c r="F174" s="434">
        <v>3507</v>
      </c>
      <c r="G174" s="467">
        <v>3777</v>
      </c>
      <c r="I174" s="499"/>
      <c r="J174" s="499"/>
      <c r="K174" s="499"/>
      <c r="L174" s="499"/>
      <c r="N174" s="499"/>
      <c r="O174" s="499"/>
      <c r="P174" s="499"/>
      <c r="Q174" s="499"/>
      <c r="R174" s="499"/>
      <c r="S174" s="499"/>
      <c r="X174" s="627"/>
      <c r="Y174" s="627"/>
      <c r="Z174" s="436" t="s">
        <v>227</v>
      </c>
      <c r="AA174" s="456">
        <v>0</v>
      </c>
      <c r="AB174" s="456">
        <v>840</v>
      </c>
      <c r="AC174" s="456">
        <v>910</v>
      </c>
      <c r="AD174" s="456">
        <v>980</v>
      </c>
    </row>
    <row r="175" spans="1:30" ht="15.95" customHeight="1" x14ac:dyDescent="0.25">
      <c r="A175" s="627"/>
      <c r="B175" s="627"/>
      <c r="C175" s="509" t="s">
        <v>228</v>
      </c>
      <c r="D175" s="502">
        <v>0</v>
      </c>
      <c r="E175" s="503">
        <v>3640</v>
      </c>
      <c r="F175" s="503">
        <v>3777</v>
      </c>
      <c r="G175" s="512">
        <v>4315</v>
      </c>
      <c r="I175" s="499"/>
      <c r="J175" s="499"/>
      <c r="K175" s="499"/>
      <c r="L175" s="499"/>
      <c r="N175" s="499"/>
      <c r="O175" s="499"/>
      <c r="P175" s="499"/>
      <c r="Q175" s="499"/>
      <c r="R175" s="499"/>
      <c r="S175" s="499"/>
      <c r="X175" s="627"/>
      <c r="Y175" s="627"/>
      <c r="Z175" s="436" t="s">
        <v>228</v>
      </c>
      <c r="AA175" s="456">
        <v>0</v>
      </c>
      <c r="AB175" s="456">
        <v>945</v>
      </c>
      <c r="AC175" s="456">
        <v>980</v>
      </c>
      <c r="AD175" s="456">
        <v>1120</v>
      </c>
    </row>
    <row r="176" spans="1:30" ht="15.95" customHeight="1" x14ac:dyDescent="0.25">
      <c r="A176" s="627"/>
      <c r="B176" s="627"/>
      <c r="C176" s="509" t="s">
        <v>229</v>
      </c>
      <c r="D176" s="502">
        <v>0</v>
      </c>
      <c r="E176" s="503">
        <v>4047</v>
      </c>
      <c r="F176" s="503">
        <v>4315</v>
      </c>
      <c r="G176" s="512">
        <v>5394</v>
      </c>
      <c r="I176" s="499"/>
      <c r="J176" s="499"/>
      <c r="K176" s="499"/>
      <c r="L176" s="499"/>
      <c r="N176" s="499"/>
      <c r="O176" s="499"/>
      <c r="P176" s="499"/>
      <c r="Q176" s="499"/>
      <c r="R176" s="499"/>
      <c r="S176" s="499"/>
      <c r="X176" s="627"/>
      <c r="Y176" s="627"/>
      <c r="Z176" s="436" t="s">
        <v>229</v>
      </c>
      <c r="AA176" s="456">
        <v>0</v>
      </c>
      <c r="AB176" s="456">
        <v>1050</v>
      </c>
      <c r="AC176" s="456">
        <v>1120</v>
      </c>
      <c r="AD176" s="456">
        <v>1400</v>
      </c>
    </row>
    <row r="177" spans="1:30" ht="15.95" customHeight="1" x14ac:dyDescent="0.25">
      <c r="A177" s="627"/>
      <c r="B177" s="627"/>
      <c r="C177" s="509" t="s">
        <v>230</v>
      </c>
      <c r="D177" s="502">
        <v>0</v>
      </c>
      <c r="E177" s="503">
        <v>4452</v>
      </c>
      <c r="F177" s="503">
        <v>4855</v>
      </c>
      <c r="G177" s="512">
        <v>6474</v>
      </c>
      <c r="I177" s="499"/>
      <c r="J177" s="499"/>
      <c r="K177" s="499"/>
      <c r="L177" s="499"/>
      <c r="N177" s="499"/>
      <c r="O177" s="499"/>
      <c r="P177" s="499"/>
      <c r="Q177" s="499"/>
      <c r="R177" s="499"/>
      <c r="S177" s="499"/>
      <c r="X177" s="627"/>
      <c r="Y177" s="627"/>
      <c r="Z177" s="436" t="s">
        <v>230</v>
      </c>
      <c r="AA177" s="456">
        <v>0</v>
      </c>
      <c r="AB177" s="456">
        <v>1155</v>
      </c>
      <c r="AC177" s="456">
        <v>1260</v>
      </c>
      <c r="AD177" s="456">
        <v>1680</v>
      </c>
    </row>
    <row r="178" spans="1:30" ht="15.95" customHeight="1" thickBot="1" x14ac:dyDescent="0.3">
      <c r="A178" s="628"/>
      <c r="B178" s="628"/>
      <c r="C178" s="510" t="s">
        <v>231</v>
      </c>
      <c r="D178" s="441">
        <v>0</v>
      </c>
      <c r="E178" s="506">
        <v>4855</v>
      </c>
      <c r="F178" s="506">
        <v>5394</v>
      </c>
      <c r="G178" s="513">
        <v>8092</v>
      </c>
      <c r="I178" s="499"/>
      <c r="J178" s="499"/>
      <c r="K178" s="499"/>
      <c r="L178" s="499"/>
      <c r="N178" s="499"/>
      <c r="O178" s="499"/>
      <c r="P178" s="499"/>
      <c r="Q178" s="499"/>
      <c r="R178" s="499"/>
      <c r="S178" s="499"/>
      <c r="X178" s="628"/>
      <c r="Y178" s="628"/>
      <c r="Z178" s="440" t="s">
        <v>231</v>
      </c>
      <c r="AA178" s="453">
        <v>0</v>
      </c>
      <c r="AB178" s="453">
        <v>1260</v>
      </c>
      <c r="AC178" s="453">
        <v>1400</v>
      </c>
      <c r="AD178" s="453">
        <v>2100</v>
      </c>
    </row>
    <row r="179" spans="1:30" x14ac:dyDescent="0.25">
      <c r="A179" s="454"/>
      <c r="C179" s="515"/>
      <c r="I179" s="499"/>
      <c r="J179" s="499"/>
      <c r="K179" s="499"/>
      <c r="L179" s="499"/>
      <c r="N179" s="499"/>
      <c r="O179" s="499"/>
      <c r="P179" s="499"/>
      <c r="Q179" s="499"/>
      <c r="X179" s="454"/>
      <c r="Y179" s="15"/>
      <c r="Z179" s="455"/>
      <c r="AA179" s="316"/>
      <c r="AB179" s="316"/>
      <c r="AC179" s="316"/>
      <c r="AD179" s="316"/>
    </row>
    <row r="180" spans="1:30" ht="17.25" customHeight="1" thickBot="1" x14ac:dyDescent="0.3">
      <c r="C180" s="316"/>
      <c r="G180" s="447"/>
      <c r="I180" s="499"/>
      <c r="J180" s="499"/>
      <c r="K180" s="499"/>
      <c r="L180" s="499"/>
      <c r="N180" s="499"/>
      <c r="O180" s="499"/>
      <c r="P180" s="499"/>
      <c r="Q180" s="499"/>
      <c r="X180" s="15"/>
      <c r="Y180" s="15"/>
      <c r="Z180" s="15"/>
      <c r="AA180" s="316"/>
      <c r="AB180" s="316"/>
      <c r="AC180" s="316"/>
      <c r="AD180" s="447"/>
    </row>
    <row r="181" spans="1:30" ht="19.5" customHeight="1" thickBot="1" x14ac:dyDescent="0.3">
      <c r="A181" s="650" t="s">
        <v>0</v>
      </c>
      <c r="B181" s="652" t="s">
        <v>1</v>
      </c>
      <c r="C181" s="689" t="s">
        <v>213</v>
      </c>
      <c r="D181" s="696" t="s">
        <v>214</v>
      </c>
      <c r="E181" s="622"/>
      <c r="F181" s="622"/>
      <c r="G181" s="624"/>
      <c r="I181" s="499"/>
      <c r="J181" s="499"/>
      <c r="K181" s="499"/>
      <c r="L181" s="499"/>
      <c r="N181" s="499"/>
      <c r="O181" s="499"/>
      <c r="P181" s="499"/>
      <c r="Q181" s="499"/>
      <c r="X181" s="650" t="s">
        <v>0</v>
      </c>
      <c r="Y181" s="652" t="s">
        <v>1</v>
      </c>
      <c r="Z181" s="698" t="s">
        <v>213</v>
      </c>
      <c r="AA181" s="696" t="s">
        <v>214</v>
      </c>
      <c r="AB181" s="622"/>
      <c r="AC181" s="622"/>
      <c r="AD181" s="624"/>
    </row>
    <row r="182" spans="1:30" ht="13.5" customHeight="1" thickBot="1" x14ac:dyDescent="0.25">
      <c r="A182" s="628"/>
      <c r="B182" s="628"/>
      <c r="C182" s="627"/>
      <c r="D182" s="689" t="s">
        <v>215</v>
      </c>
      <c r="E182" s="658" t="s">
        <v>216</v>
      </c>
      <c r="F182" s="658" t="s">
        <v>217</v>
      </c>
      <c r="G182" s="658" t="s">
        <v>206</v>
      </c>
      <c r="H182" s="522"/>
      <c r="I182" s="499"/>
      <c r="J182" s="499"/>
      <c r="K182" s="499"/>
      <c r="L182" s="499"/>
      <c r="N182" s="499"/>
      <c r="O182" s="499"/>
      <c r="P182" s="499"/>
      <c r="Q182" s="499"/>
      <c r="X182" s="628"/>
      <c r="Y182" s="628"/>
      <c r="Z182" s="627"/>
      <c r="AA182" s="689" t="s">
        <v>215</v>
      </c>
      <c r="AB182" s="658" t="s">
        <v>216</v>
      </c>
      <c r="AC182" s="658" t="s">
        <v>217</v>
      </c>
      <c r="AD182" s="658" t="s">
        <v>206</v>
      </c>
    </row>
    <row r="183" spans="1:30" ht="22.5" customHeight="1" thickBot="1" x14ac:dyDescent="0.25">
      <c r="A183" s="518" t="s">
        <v>20</v>
      </c>
      <c r="B183" s="586" t="s">
        <v>21</v>
      </c>
      <c r="C183" s="628"/>
      <c r="D183" s="628"/>
      <c r="E183" s="628"/>
      <c r="F183" s="628"/>
      <c r="G183" s="628"/>
      <c r="H183" s="522"/>
      <c r="I183" s="499"/>
      <c r="J183" s="499"/>
      <c r="K183" s="499"/>
      <c r="L183" s="499"/>
      <c r="N183" s="499"/>
      <c r="O183" s="499"/>
      <c r="P183" s="499"/>
      <c r="Q183" s="499"/>
      <c r="X183" s="518" t="s">
        <v>20</v>
      </c>
      <c r="Y183" s="586" t="s">
        <v>21</v>
      </c>
      <c r="Z183" s="628"/>
      <c r="AA183" s="628"/>
      <c r="AB183" s="628"/>
      <c r="AC183" s="628"/>
      <c r="AD183" s="628"/>
    </row>
    <row r="184" spans="1:30" ht="15.95" customHeight="1" x14ac:dyDescent="0.25">
      <c r="A184" s="651" t="s">
        <v>26</v>
      </c>
      <c r="B184" s="697" t="s">
        <v>236</v>
      </c>
      <c r="C184" s="509" t="s">
        <v>219</v>
      </c>
      <c r="D184" s="431">
        <v>181</v>
      </c>
      <c r="E184" s="431">
        <v>0</v>
      </c>
      <c r="F184" s="431">
        <v>0</v>
      </c>
      <c r="G184" s="431">
        <v>539</v>
      </c>
      <c r="H184" s="522"/>
      <c r="I184" s="499"/>
      <c r="J184" s="499"/>
      <c r="K184" s="499"/>
      <c r="L184" s="499"/>
      <c r="N184" s="499"/>
      <c r="O184" s="499"/>
      <c r="P184" s="499"/>
      <c r="Q184" s="499"/>
      <c r="R184" s="499"/>
      <c r="S184" s="499"/>
      <c r="X184" s="651" t="s">
        <v>26</v>
      </c>
      <c r="Y184" s="697" t="s">
        <v>236</v>
      </c>
      <c r="Z184" s="436" t="s">
        <v>219</v>
      </c>
      <c r="AA184" s="456">
        <v>63</v>
      </c>
      <c r="AB184" s="456">
        <v>0</v>
      </c>
      <c r="AC184" s="456">
        <v>0</v>
      </c>
      <c r="AD184" s="456">
        <v>140</v>
      </c>
    </row>
    <row r="185" spans="1:30" ht="15.95" customHeight="1" x14ac:dyDescent="0.25">
      <c r="A185" s="627"/>
      <c r="B185" s="627"/>
      <c r="C185" s="509" t="s">
        <v>220</v>
      </c>
      <c r="D185" s="434">
        <v>242</v>
      </c>
      <c r="E185" s="434">
        <v>484</v>
      </c>
      <c r="F185" s="434">
        <v>539</v>
      </c>
      <c r="G185" s="434">
        <v>675</v>
      </c>
      <c r="H185" s="522"/>
      <c r="I185" s="499"/>
      <c r="J185" s="499"/>
      <c r="K185" s="499"/>
      <c r="L185" s="499"/>
      <c r="N185" s="499"/>
      <c r="O185" s="499"/>
      <c r="P185" s="499"/>
      <c r="Q185" s="499"/>
      <c r="R185" s="499"/>
      <c r="S185" s="499"/>
      <c r="X185" s="627"/>
      <c r="Y185" s="627"/>
      <c r="Z185" s="436" t="s">
        <v>220</v>
      </c>
      <c r="AA185" s="456">
        <v>84</v>
      </c>
      <c r="AB185" s="456">
        <v>126</v>
      </c>
      <c r="AC185" s="456">
        <v>140</v>
      </c>
      <c r="AD185" s="456">
        <v>175</v>
      </c>
    </row>
    <row r="186" spans="1:30" ht="15.95" customHeight="1" x14ac:dyDescent="0.25">
      <c r="A186" s="627"/>
      <c r="B186" s="627"/>
      <c r="C186" s="509" t="s">
        <v>221</v>
      </c>
      <c r="D186" s="434">
        <v>322</v>
      </c>
      <c r="E186" s="434">
        <v>539</v>
      </c>
      <c r="F186" s="434">
        <v>675</v>
      </c>
      <c r="G186" s="434">
        <v>811</v>
      </c>
      <c r="H186" s="522"/>
      <c r="I186" s="499"/>
      <c r="J186" s="499"/>
      <c r="K186" s="499"/>
      <c r="L186" s="499"/>
      <c r="N186" s="499"/>
      <c r="O186" s="499"/>
      <c r="P186" s="499"/>
      <c r="Q186" s="499"/>
      <c r="R186" s="499"/>
      <c r="S186" s="499"/>
      <c r="X186" s="627"/>
      <c r="Y186" s="627"/>
      <c r="Z186" s="436" t="s">
        <v>221</v>
      </c>
      <c r="AA186" s="456">
        <v>112</v>
      </c>
      <c r="AB186" s="456">
        <v>140</v>
      </c>
      <c r="AC186" s="456">
        <v>175</v>
      </c>
      <c r="AD186" s="456">
        <v>210</v>
      </c>
    </row>
    <row r="187" spans="1:30" ht="15.95" customHeight="1" x14ac:dyDescent="0.25">
      <c r="A187" s="627"/>
      <c r="B187" s="627"/>
      <c r="C187" s="509" t="s">
        <v>222</v>
      </c>
      <c r="D187" s="434">
        <v>442</v>
      </c>
      <c r="E187" s="434">
        <v>675</v>
      </c>
      <c r="F187" s="434">
        <v>811</v>
      </c>
      <c r="G187" s="434">
        <v>942</v>
      </c>
      <c r="H187" s="522"/>
      <c r="I187" s="499"/>
      <c r="J187" s="499"/>
      <c r="K187" s="499"/>
      <c r="L187" s="499"/>
      <c r="N187" s="499"/>
      <c r="O187" s="499"/>
      <c r="P187" s="499"/>
      <c r="Q187" s="499"/>
      <c r="R187" s="499"/>
      <c r="S187" s="499"/>
      <c r="X187" s="627"/>
      <c r="Y187" s="627"/>
      <c r="Z187" s="436" t="s">
        <v>222</v>
      </c>
      <c r="AA187" s="456">
        <v>154</v>
      </c>
      <c r="AB187" s="456">
        <v>175</v>
      </c>
      <c r="AC187" s="456">
        <v>210</v>
      </c>
      <c r="AD187" s="456">
        <v>245</v>
      </c>
    </row>
    <row r="188" spans="1:30" ht="15.95" customHeight="1" x14ac:dyDescent="0.25">
      <c r="A188" s="627"/>
      <c r="B188" s="627"/>
      <c r="C188" s="509" t="s">
        <v>223</v>
      </c>
      <c r="D188" s="434">
        <v>522</v>
      </c>
      <c r="E188" s="434">
        <v>811</v>
      </c>
      <c r="F188" s="434">
        <v>942</v>
      </c>
      <c r="G188" s="434">
        <v>1079</v>
      </c>
      <c r="H188" s="522"/>
      <c r="I188" s="499"/>
      <c r="J188" s="499"/>
      <c r="K188" s="499"/>
      <c r="L188" s="499"/>
      <c r="N188" s="499"/>
      <c r="O188" s="499"/>
      <c r="P188" s="499"/>
      <c r="Q188" s="499"/>
      <c r="R188" s="499"/>
      <c r="S188" s="499"/>
      <c r="X188" s="627"/>
      <c r="Y188" s="627"/>
      <c r="Z188" s="436" t="s">
        <v>223</v>
      </c>
      <c r="AA188" s="456">
        <v>182</v>
      </c>
      <c r="AB188" s="456">
        <v>210</v>
      </c>
      <c r="AC188" s="456">
        <v>245</v>
      </c>
      <c r="AD188" s="456">
        <v>280</v>
      </c>
    </row>
    <row r="189" spans="1:30" ht="15.95" customHeight="1" x14ac:dyDescent="0.25">
      <c r="A189" s="627"/>
      <c r="B189" s="627"/>
      <c r="C189" s="509" t="s">
        <v>224</v>
      </c>
      <c r="D189" s="434">
        <v>605</v>
      </c>
      <c r="E189" s="434">
        <v>942</v>
      </c>
      <c r="F189" s="434">
        <v>1079</v>
      </c>
      <c r="G189" s="434">
        <v>1351</v>
      </c>
      <c r="H189" s="522"/>
      <c r="I189" s="499"/>
      <c r="J189" s="499"/>
      <c r="K189" s="499"/>
      <c r="L189" s="499"/>
      <c r="N189" s="499"/>
      <c r="O189" s="499"/>
      <c r="P189" s="499"/>
      <c r="Q189" s="499"/>
      <c r="R189" s="499"/>
      <c r="S189" s="499"/>
      <c r="X189" s="627"/>
      <c r="Y189" s="627"/>
      <c r="Z189" s="436" t="s">
        <v>224</v>
      </c>
      <c r="AA189" s="456">
        <v>210</v>
      </c>
      <c r="AB189" s="456">
        <v>245</v>
      </c>
      <c r="AC189" s="456">
        <v>280</v>
      </c>
      <c r="AD189" s="456">
        <v>350</v>
      </c>
    </row>
    <row r="190" spans="1:30" ht="15.95" customHeight="1" x14ac:dyDescent="0.25">
      <c r="A190" s="627"/>
      <c r="B190" s="627"/>
      <c r="C190" s="509" t="s">
        <v>225</v>
      </c>
      <c r="D190" s="434">
        <v>704</v>
      </c>
      <c r="E190" s="434">
        <v>1079</v>
      </c>
      <c r="F190" s="434">
        <v>1351</v>
      </c>
      <c r="G190" s="434">
        <v>1618</v>
      </c>
      <c r="H190" s="522"/>
      <c r="I190" s="499"/>
      <c r="J190" s="499"/>
      <c r="K190" s="499"/>
      <c r="L190" s="499"/>
      <c r="N190" s="499"/>
      <c r="O190" s="499"/>
      <c r="P190" s="499"/>
      <c r="Q190" s="499"/>
      <c r="R190" s="499"/>
      <c r="S190" s="499"/>
      <c r="X190" s="627"/>
      <c r="Y190" s="627"/>
      <c r="Z190" s="436" t="s">
        <v>225</v>
      </c>
      <c r="AA190" s="456">
        <v>245</v>
      </c>
      <c r="AB190" s="456">
        <v>280</v>
      </c>
      <c r="AC190" s="456">
        <v>350</v>
      </c>
      <c r="AD190" s="456">
        <v>420</v>
      </c>
    </row>
    <row r="191" spans="1:30" ht="15.95" customHeight="1" x14ac:dyDescent="0.25">
      <c r="A191" s="627"/>
      <c r="B191" s="627"/>
      <c r="C191" s="509" t="s">
        <v>226</v>
      </c>
      <c r="D191" s="434">
        <v>0</v>
      </c>
      <c r="E191" s="434">
        <v>1351</v>
      </c>
      <c r="F191" s="434">
        <v>1618</v>
      </c>
      <c r="G191" s="434">
        <v>2159</v>
      </c>
      <c r="H191" s="522"/>
      <c r="I191" s="499"/>
      <c r="J191" s="499"/>
      <c r="K191" s="499"/>
      <c r="L191" s="499"/>
      <c r="N191" s="499"/>
      <c r="O191" s="499"/>
      <c r="P191" s="499"/>
      <c r="Q191" s="499"/>
      <c r="R191" s="499"/>
      <c r="S191" s="499"/>
      <c r="X191" s="627"/>
      <c r="Y191" s="627"/>
      <c r="Z191" s="436" t="s">
        <v>226</v>
      </c>
      <c r="AA191" s="456">
        <v>0</v>
      </c>
      <c r="AB191" s="456">
        <v>350</v>
      </c>
      <c r="AC191" s="456">
        <v>420</v>
      </c>
      <c r="AD191" s="456">
        <v>560</v>
      </c>
    </row>
    <row r="192" spans="1:30" ht="15.95" customHeight="1" x14ac:dyDescent="0.25">
      <c r="A192" s="627"/>
      <c r="B192" s="627"/>
      <c r="C192" s="509" t="s">
        <v>227</v>
      </c>
      <c r="D192" s="434">
        <v>0</v>
      </c>
      <c r="E192" s="434">
        <v>1618</v>
      </c>
      <c r="F192" s="434">
        <v>2159</v>
      </c>
      <c r="G192" s="434">
        <v>2428</v>
      </c>
      <c r="H192" s="522"/>
      <c r="I192" s="499"/>
      <c r="J192" s="499"/>
      <c r="K192" s="499"/>
      <c r="L192" s="499"/>
      <c r="N192" s="499"/>
      <c r="O192" s="499"/>
      <c r="P192" s="499"/>
      <c r="Q192" s="499"/>
      <c r="R192" s="499"/>
      <c r="S192" s="499"/>
      <c r="X192" s="627"/>
      <c r="Y192" s="627"/>
      <c r="Z192" s="436" t="s">
        <v>227</v>
      </c>
      <c r="AA192" s="456">
        <v>0</v>
      </c>
      <c r="AB192" s="456">
        <v>420</v>
      </c>
      <c r="AC192" s="456">
        <v>560</v>
      </c>
      <c r="AD192" s="456">
        <v>630</v>
      </c>
    </row>
    <row r="193" spans="1:30" ht="15.95" customHeight="1" x14ac:dyDescent="0.25">
      <c r="A193" s="627"/>
      <c r="B193" s="627"/>
      <c r="C193" s="509" t="s">
        <v>228</v>
      </c>
      <c r="D193" s="502">
        <v>0</v>
      </c>
      <c r="E193" s="503">
        <v>2159</v>
      </c>
      <c r="F193" s="503">
        <v>2428</v>
      </c>
      <c r="G193" s="503">
        <v>2698</v>
      </c>
      <c r="H193" s="522"/>
      <c r="I193" s="499"/>
      <c r="J193" s="499"/>
      <c r="K193" s="499"/>
      <c r="L193" s="499"/>
      <c r="N193" s="499"/>
      <c r="O193" s="499"/>
      <c r="P193" s="499"/>
      <c r="Q193" s="499"/>
      <c r="R193" s="499"/>
      <c r="S193" s="499"/>
      <c r="X193" s="627"/>
      <c r="Y193" s="627"/>
      <c r="Z193" s="436" t="s">
        <v>228</v>
      </c>
      <c r="AA193" s="456">
        <v>0</v>
      </c>
      <c r="AB193" s="456">
        <v>560</v>
      </c>
      <c r="AC193" s="456">
        <v>630</v>
      </c>
      <c r="AD193" s="456">
        <v>700</v>
      </c>
    </row>
    <row r="194" spans="1:30" ht="15.95" customHeight="1" x14ac:dyDescent="0.25">
      <c r="A194" s="627"/>
      <c r="B194" s="627"/>
      <c r="C194" s="509" t="s">
        <v>229</v>
      </c>
      <c r="D194" s="502">
        <v>0</v>
      </c>
      <c r="E194" s="503">
        <v>2428</v>
      </c>
      <c r="F194" s="503">
        <v>2698</v>
      </c>
      <c r="G194" s="503">
        <v>2968</v>
      </c>
      <c r="H194" s="522"/>
      <c r="I194" s="499"/>
      <c r="J194" s="499"/>
      <c r="K194" s="499"/>
      <c r="L194" s="499"/>
      <c r="N194" s="499"/>
      <c r="O194" s="499"/>
      <c r="P194" s="499"/>
      <c r="Q194" s="499"/>
      <c r="R194" s="499"/>
      <c r="S194" s="499"/>
      <c r="X194" s="627"/>
      <c r="Y194" s="627"/>
      <c r="Z194" s="436" t="s">
        <v>229</v>
      </c>
      <c r="AA194" s="456">
        <v>0</v>
      </c>
      <c r="AB194" s="456">
        <v>630</v>
      </c>
      <c r="AC194" s="456">
        <v>700</v>
      </c>
      <c r="AD194" s="456">
        <v>770</v>
      </c>
    </row>
    <row r="195" spans="1:30" ht="15.95" customHeight="1" x14ac:dyDescent="0.25">
      <c r="A195" s="627"/>
      <c r="B195" s="627"/>
      <c r="C195" s="509" t="s">
        <v>230</v>
      </c>
      <c r="D195" s="502">
        <v>0</v>
      </c>
      <c r="E195" s="503">
        <v>2698</v>
      </c>
      <c r="F195" s="503">
        <v>2968</v>
      </c>
      <c r="G195" s="503">
        <v>3235</v>
      </c>
      <c r="H195" s="522"/>
      <c r="I195" s="499"/>
      <c r="J195" s="499"/>
      <c r="K195" s="499"/>
      <c r="L195" s="499"/>
      <c r="N195" s="499"/>
      <c r="O195" s="499"/>
      <c r="P195" s="499"/>
      <c r="Q195" s="499"/>
      <c r="R195" s="499"/>
      <c r="S195" s="499"/>
      <c r="X195" s="627"/>
      <c r="Y195" s="627"/>
      <c r="Z195" s="436" t="s">
        <v>230</v>
      </c>
      <c r="AA195" s="456">
        <v>0</v>
      </c>
      <c r="AB195" s="456">
        <v>700</v>
      </c>
      <c r="AC195" s="456">
        <v>770</v>
      </c>
      <c r="AD195" s="456">
        <v>840</v>
      </c>
    </row>
    <row r="196" spans="1:30" ht="15.95" customHeight="1" thickBot="1" x14ac:dyDescent="0.3">
      <c r="A196" s="628"/>
      <c r="B196" s="628"/>
      <c r="C196" s="510" t="s">
        <v>231</v>
      </c>
      <c r="D196" s="441">
        <v>0</v>
      </c>
      <c r="E196" s="506">
        <v>2968</v>
      </c>
      <c r="F196" s="506">
        <v>3235</v>
      </c>
      <c r="G196" s="506">
        <v>3507</v>
      </c>
      <c r="H196" s="522"/>
      <c r="I196" s="499"/>
      <c r="J196" s="499"/>
      <c r="K196" s="499"/>
      <c r="L196" s="499"/>
      <c r="N196" s="499"/>
      <c r="O196" s="499"/>
      <c r="P196" s="499"/>
      <c r="Q196" s="499"/>
      <c r="R196" s="499"/>
      <c r="S196" s="499"/>
      <c r="X196" s="628"/>
      <c r="Y196" s="628"/>
      <c r="Z196" s="440" t="s">
        <v>231</v>
      </c>
      <c r="AA196" s="453">
        <v>0</v>
      </c>
      <c r="AB196" s="453">
        <v>770</v>
      </c>
      <c r="AC196" s="453">
        <v>840</v>
      </c>
      <c r="AD196" s="453">
        <v>910</v>
      </c>
    </row>
    <row r="197" spans="1:30" ht="15.95" customHeight="1" x14ac:dyDescent="0.25">
      <c r="A197" s="651" t="s">
        <v>28</v>
      </c>
      <c r="B197" s="672" t="s">
        <v>237</v>
      </c>
      <c r="C197" s="509" t="s">
        <v>219</v>
      </c>
      <c r="D197" s="431">
        <v>120</v>
      </c>
      <c r="E197" s="431">
        <v>0</v>
      </c>
      <c r="F197" s="431">
        <v>0</v>
      </c>
      <c r="G197" s="431">
        <v>0</v>
      </c>
      <c r="H197" s="522"/>
      <c r="I197" s="499"/>
      <c r="J197" s="499"/>
      <c r="K197" s="499"/>
      <c r="L197" s="499"/>
      <c r="N197" s="499"/>
      <c r="O197" s="499"/>
      <c r="P197" s="499"/>
      <c r="Q197" s="499"/>
      <c r="R197" s="499"/>
      <c r="S197" s="499"/>
      <c r="X197" s="651" t="s">
        <v>28</v>
      </c>
      <c r="Y197" s="672" t="s">
        <v>237</v>
      </c>
      <c r="Z197" s="436" t="s">
        <v>219</v>
      </c>
      <c r="AA197" s="452">
        <v>42</v>
      </c>
      <c r="AB197" s="452">
        <v>0</v>
      </c>
      <c r="AC197" s="452">
        <v>0</v>
      </c>
      <c r="AD197" s="452">
        <v>0</v>
      </c>
    </row>
    <row r="198" spans="1:30" ht="15.95" customHeight="1" x14ac:dyDescent="0.25">
      <c r="A198" s="627"/>
      <c r="B198" s="627"/>
      <c r="C198" s="509" t="s">
        <v>220</v>
      </c>
      <c r="D198" s="434">
        <v>181</v>
      </c>
      <c r="E198" s="434">
        <v>323</v>
      </c>
      <c r="F198" s="434">
        <v>405</v>
      </c>
      <c r="G198" s="434">
        <v>484</v>
      </c>
      <c r="I198" s="499"/>
      <c r="J198" s="499"/>
      <c r="K198" s="499"/>
      <c r="L198" s="499"/>
      <c r="N198" s="499"/>
      <c r="O198" s="499"/>
      <c r="P198" s="499"/>
      <c r="Q198" s="499"/>
      <c r="R198" s="499"/>
      <c r="S198" s="499"/>
      <c r="X198" s="627"/>
      <c r="Y198" s="627"/>
      <c r="Z198" s="436" t="s">
        <v>220</v>
      </c>
      <c r="AA198" s="434">
        <v>63</v>
      </c>
      <c r="AB198" s="434">
        <v>84</v>
      </c>
      <c r="AC198" s="434">
        <v>105</v>
      </c>
      <c r="AD198" s="434">
        <v>126</v>
      </c>
    </row>
    <row r="199" spans="1:30" ht="15.95" customHeight="1" x14ac:dyDescent="0.25">
      <c r="A199" s="627"/>
      <c r="B199" s="627"/>
      <c r="C199" s="509" t="s">
        <v>221</v>
      </c>
      <c r="D199" s="434">
        <v>242</v>
      </c>
      <c r="E199" s="434">
        <v>405</v>
      </c>
      <c r="F199" s="434">
        <v>484</v>
      </c>
      <c r="G199" s="434">
        <v>539</v>
      </c>
      <c r="I199" s="499"/>
      <c r="J199" s="499"/>
      <c r="K199" s="499"/>
      <c r="L199" s="499"/>
      <c r="N199" s="499"/>
      <c r="O199" s="499"/>
      <c r="P199" s="499"/>
      <c r="Q199" s="499"/>
      <c r="R199" s="499"/>
      <c r="S199" s="499"/>
      <c r="X199" s="627"/>
      <c r="Y199" s="627"/>
      <c r="Z199" s="436" t="s">
        <v>221</v>
      </c>
      <c r="AA199" s="434">
        <v>84</v>
      </c>
      <c r="AB199" s="434">
        <v>105</v>
      </c>
      <c r="AC199" s="434">
        <v>126</v>
      </c>
      <c r="AD199" s="434">
        <v>140</v>
      </c>
    </row>
    <row r="200" spans="1:30" ht="15.95" customHeight="1" x14ac:dyDescent="0.25">
      <c r="A200" s="627"/>
      <c r="B200" s="627"/>
      <c r="C200" s="509" t="s">
        <v>222</v>
      </c>
      <c r="D200" s="434">
        <v>402</v>
      </c>
      <c r="E200" s="434">
        <v>675</v>
      </c>
      <c r="F200" s="434">
        <v>701</v>
      </c>
      <c r="G200" s="434">
        <v>811</v>
      </c>
      <c r="I200" s="499"/>
      <c r="J200" s="499"/>
      <c r="K200" s="499"/>
      <c r="L200" s="499"/>
      <c r="N200" s="499"/>
      <c r="O200" s="499"/>
      <c r="P200" s="499"/>
      <c r="Q200" s="499"/>
      <c r="R200" s="499"/>
      <c r="S200" s="499"/>
      <c r="X200" s="627"/>
      <c r="Y200" s="627"/>
      <c r="Z200" s="436" t="s">
        <v>222</v>
      </c>
      <c r="AA200" s="434">
        <v>140</v>
      </c>
      <c r="AB200" s="434">
        <v>175</v>
      </c>
      <c r="AC200" s="434">
        <v>182</v>
      </c>
      <c r="AD200" s="434">
        <v>210</v>
      </c>
    </row>
    <row r="201" spans="1:30" ht="15.95" customHeight="1" x14ac:dyDescent="0.25">
      <c r="A201" s="627"/>
      <c r="B201" s="627"/>
      <c r="C201" s="509" t="s">
        <v>223</v>
      </c>
      <c r="D201" s="434">
        <v>522</v>
      </c>
      <c r="E201" s="434">
        <v>811</v>
      </c>
      <c r="F201" s="434">
        <v>861</v>
      </c>
      <c r="G201" s="434">
        <v>942</v>
      </c>
      <c r="I201" s="499"/>
      <c r="J201" s="499"/>
      <c r="K201" s="499"/>
      <c r="L201" s="499"/>
      <c r="N201" s="499"/>
      <c r="O201" s="499"/>
      <c r="P201" s="499"/>
      <c r="Q201" s="499"/>
      <c r="R201" s="499"/>
      <c r="S201" s="499"/>
      <c r="X201" s="627"/>
      <c r="Y201" s="627"/>
      <c r="Z201" s="436" t="s">
        <v>223</v>
      </c>
      <c r="AA201" s="434">
        <v>182</v>
      </c>
      <c r="AB201" s="434">
        <v>210</v>
      </c>
      <c r="AC201" s="434">
        <v>223</v>
      </c>
      <c r="AD201" s="434">
        <v>245</v>
      </c>
    </row>
    <row r="202" spans="1:30" ht="15.95" customHeight="1" x14ac:dyDescent="0.25">
      <c r="A202" s="627"/>
      <c r="B202" s="627"/>
      <c r="C202" s="509" t="s">
        <v>224</v>
      </c>
      <c r="D202" s="434">
        <v>605</v>
      </c>
      <c r="E202" s="434">
        <v>942</v>
      </c>
      <c r="F202" s="434">
        <v>1079</v>
      </c>
      <c r="G202" s="434">
        <v>1214</v>
      </c>
      <c r="I202" s="499"/>
      <c r="J202" s="499"/>
      <c r="K202" s="499"/>
      <c r="L202" s="499"/>
      <c r="N202" s="499"/>
      <c r="O202" s="499"/>
      <c r="P202" s="499"/>
      <c r="Q202" s="499"/>
      <c r="R202" s="499"/>
      <c r="S202" s="499"/>
      <c r="X202" s="627"/>
      <c r="Y202" s="627"/>
      <c r="Z202" s="436" t="s">
        <v>224</v>
      </c>
      <c r="AA202" s="434">
        <v>210</v>
      </c>
      <c r="AB202" s="434">
        <v>245</v>
      </c>
      <c r="AC202" s="434">
        <v>280</v>
      </c>
      <c r="AD202" s="434">
        <v>315</v>
      </c>
    </row>
    <row r="203" spans="1:30" ht="15.95" customHeight="1" x14ac:dyDescent="0.25">
      <c r="A203" s="627"/>
      <c r="B203" s="627"/>
      <c r="C203" s="509" t="s">
        <v>225</v>
      </c>
      <c r="D203" s="434">
        <v>0</v>
      </c>
      <c r="E203" s="434">
        <v>1079</v>
      </c>
      <c r="F203" s="434">
        <v>1214</v>
      </c>
      <c r="G203" s="434">
        <v>1351</v>
      </c>
      <c r="I203" s="499"/>
      <c r="J203" s="499"/>
      <c r="K203" s="499"/>
      <c r="L203" s="499"/>
      <c r="N203" s="499"/>
      <c r="O203" s="499"/>
      <c r="P203" s="499"/>
      <c r="Q203" s="499"/>
      <c r="R203" s="499"/>
      <c r="S203" s="499"/>
      <c r="X203" s="627"/>
      <c r="Y203" s="627"/>
      <c r="Z203" s="436" t="s">
        <v>225</v>
      </c>
      <c r="AA203" s="434">
        <v>0</v>
      </c>
      <c r="AB203" s="434">
        <v>280</v>
      </c>
      <c r="AC203" s="434">
        <v>315</v>
      </c>
      <c r="AD203" s="434">
        <v>350</v>
      </c>
    </row>
    <row r="204" spans="1:30" ht="15.95" customHeight="1" x14ac:dyDescent="0.25">
      <c r="A204" s="627"/>
      <c r="B204" s="627"/>
      <c r="C204" s="509" t="s">
        <v>226</v>
      </c>
      <c r="D204" s="434">
        <v>0</v>
      </c>
      <c r="E204" s="434">
        <v>1351</v>
      </c>
      <c r="F204" s="434">
        <v>1484</v>
      </c>
      <c r="G204" s="434">
        <v>1618</v>
      </c>
      <c r="I204" s="499"/>
      <c r="J204" s="499"/>
      <c r="K204" s="499"/>
      <c r="L204" s="499"/>
      <c r="N204" s="499"/>
      <c r="O204" s="499"/>
      <c r="P204" s="499"/>
      <c r="Q204" s="499"/>
      <c r="R204" s="499"/>
      <c r="S204" s="499"/>
      <c r="X204" s="627"/>
      <c r="Y204" s="627"/>
      <c r="Z204" s="436" t="s">
        <v>226</v>
      </c>
      <c r="AA204" s="434">
        <v>0</v>
      </c>
      <c r="AB204" s="434">
        <v>350</v>
      </c>
      <c r="AC204" s="434">
        <v>385</v>
      </c>
      <c r="AD204" s="434">
        <v>420</v>
      </c>
    </row>
    <row r="205" spans="1:30" ht="15.95" customHeight="1" x14ac:dyDescent="0.25">
      <c r="A205" s="627"/>
      <c r="B205" s="627"/>
      <c r="C205" s="509" t="s">
        <v>227</v>
      </c>
      <c r="D205" s="434">
        <v>0</v>
      </c>
      <c r="E205" s="434">
        <v>1618</v>
      </c>
      <c r="F205" s="434">
        <v>1754</v>
      </c>
      <c r="G205" s="434">
        <v>1889</v>
      </c>
      <c r="I205" s="499"/>
      <c r="J205" s="499"/>
      <c r="K205" s="499"/>
      <c r="L205" s="499"/>
      <c r="N205" s="499"/>
      <c r="O205" s="499"/>
      <c r="P205" s="499"/>
      <c r="Q205" s="499"/>
      <c r="R205" s="499"/>
      <c r="S205" s="499"/>
      <c r="X205" s="627"/>
      <c r="Y205" s="627"/>
      <c r="Z205" s="436" t="s">
        <v>227</v>
      </c>
      <c r="AA205" s="448">
        <v>0</v>
      </c>
      <c r="AB205" s="448">
        <v>420</v>
      </c>
      <c r="AC205" s="448">
        <v>455</v>
      </c>
      <c r="AD205" s="448">
        <v>490</v>
      </c>
    </row>
    <row r="206" spans="1:30" ht="15.95" customHeight="1" x14ac:dyDescent="0.25">
      <c r="A206" s="627"/>
      <c r="B206" s="627"/>
      <c r="C206" s="509" t="s">
        <v>228</v>
      </c>
      <c r="D206" s="502">
        <v>0</v>
      </c>
      <c r="E206" s="503">
        <v>1889</v>
      </c>
      <c r="F206" s="503">
        <v>2022</v>
      </c>
      <c r="G206" s="503">
        <v>2159</v>
      </c>
      <c r="I206" s="499"/>
      <c r="J206" s="499"/>
      <c r="K206" s="499"/>
      <c r="L206" s="499"/>
      <c r="N206" s="499"/>
      <c r="O206" s="499"/>
      <c r="P206" s="499"/>
      <c r="Q206" s="499"/>
      <c r="R206" s="499"/>
      <c r="S206" s="499"/>
      <c r="X206" s="627"/>
      <c r="Y206" s="627"/>
      <c r="Z206" s="436" t="s">
        <v>228</v>
      </c>
      <c r="AA206" s="448">
        <v>0</v>
      </c>
      <c r="AB206" s="448">
        <v>490</v>
      </c>
      <c r="AC206" s="448">
        <v>525</v>
      </c>
      <c r="AD206" s="448">
        <v>560</v>
      </c>
    </row>
    <row r="207" spans="1:30" ht="15.95" customHeight="1" x14ac:dyDescent="0.25">
      <c r="A207" s="627"/>
      <c r="B207" s="627"/>
      <c r="C207" s="509" t="s">
        <v>229</v>
      </c>
      <c r="D207" s="502">
        <v>0</v>
      </c>
      <c r="E207" s="503">
        <v>2159</v>
      </c>
      <c r="F207" s="503">
        <v>2293</v>
      </c>
      <c r="G207" s="503">
        <v>2428</v>
      </c>
      <c r="I207" s="499"/>
      <c r="J207" s="499"/>
      <c r="K207" s="499"/>
      <c r="L207" s="499"/>
      <c r="N207" s="499"/>
      <c r="O207" s="499"/>
      <c r="P207" s="499"/>
      <c r="Q207" s="499"/>
      <c r="R207" s="499"/>
      <c r="S207" s="499"/>
      <c r="X207" s="627"/>
      <c r="Y207" s="627"/>
      <c r="Z207" s="436" t="s">
        <v>229</v>
      </c>
      <c r="AA207" s="434">
        <v>0</v>
      </c>
      <c r="AB207" s="434">
        <v>560</v>
      </c>
      <c r="AC207" s="434">
        <v>595</v>
      </c>
      <c r="AD207" s="434">
        <v>630</v>
      </c>
    </row>
    <row r="208" spans="1:30" ht="15.95" customHeight="1" x14ac:dyDescent="0.25">
      <c r="A208" s="627"/>
      <c r="B208" s="627"/>
      <c r="C208" s="509" t="s">
        <v>230</v>
      </c>
      <c r="D208" s="502">
        <v>0</v>
      </c>
      <c r="E208" s="503">
        <v>2428</v>
      </c>
      <c r="F208" s="503">
        <v>2562</v>
      </c>
      <c r="G208" s="503">
        <v>2698</v>
      </c>
      <c r="I208" s="499"/>
      <c r="J208" s="499"/>
      <c r="K208" s="499"/>
      <c r="L208" s="499"/>
      <c r="N208" s="499"/>
      <c r="O208" s="499"/>
      <c r="P208" s="499"/>
      <c r="Q208" s="499"/>
      <c r="R208" s="499"/>
      <c r="S208" s="499"/>
      <c r="X208" s="627"/>
      <c r="Y208" s="627"/>
      <c r="Z208" s="436" t="s">
        <v>230</v>
      </c>
      <c r="AA208" s="434">
        <v>0</v>
      </c>
      <c r="AB208" s="434">
        <v>630</v>
      </c>
      <c r="AC208" s="434">
        <v>665</v>
      </c>
      <c r="AD208" s="434">
        <v>700</v>
      </c>
    </row>
    <row r="209" spans="1:30" ht="15.75" customHeight="1" thickBot="1" x14ac:dyDescent="0.3">
      <c r="A209" s="628"/>
      <c r="B209" s="628"/>
      <c r="C209" s="510" t="s">
        <v>231</v>
      </c>
      <c r="D209" s="441">
        <v>0</v>
      </c>
      <c r="E209" s="506">
        <v>2562</v>
      </c>
      <c r="F209" s="506">
        <v>2698</v>
      </c>
      <c r="G209" s="506">
        <v>3235</v>
      </c>
      <c r="I209" s="499"/>
      <c r="J209" s="499"/>
      <c r="K209" s="499"/>
      <c r="L209" s="499"/>
      <c r="N209" s="499"/>
      <c r="O209" s="499"/>
      <c r="P209" s="499"/>
      <c r="Q209" s="499"/>
      <c r="R209" s="499"/>
      <c r="S209" s="499"/>
      <c r="X209" s="628"/>
      <c r="Y209" s="628"/>
      <c r="Z209" s="440" t="s">
        <v>231</v>
      </c>
      <c r="AA209" s="448">
        <v>0</v>
      </c>
      <c r="AB209" s="448">
        <v>665</v>
      </c>
      <c r="AC209" s="448">
        <v>700</v>
      </c>
      <c r="AD209" s="448">
        <v>840</v>
      </c>
    </row>
    <row r="210" spans="1:30" ht="15.95" customHeight="1" x14ac:dyDescent="0.25">
      <c r="A210" s="651" t="s">
        <v>30</v>
      </c>
      <c r="B210" s="697" t="s">
        <v>238</v>
      </c>
      <c r="C210" s="507" t="s">
        <v>219</v>
      </c>
      <c r="D210" s="431">
        <v>92</v>
      </c>
      <c r="E210" s="431">
        <v>0</v>
      </c>
      <c r="F210" s="431">
        <v>0</v>
      </c>
      <c r="G210" s="431">
        <v>0</v>
      </c>
      <c r="I210" s="499"/>
      <c r="J210" s="499"/>
      <c r="K210" s="499"/>
      <c r="L210" s="499"/>
      <c r="N210" s="499"/>
      <c r="O210" s="499"/>
      <c r="P210" s="499"/>
      <c r="Q210" s="499"/>
      <c r="R210" s="499"/>
      <c r="S210" s="499"/>
      <c r="X210" s="651" t="s">
        <v>30</v>
      </c>
      <c r="Y210" s="697" t="s">
        <v>238</v>
      </c>
      <c r="Z210" s="523" t="s">
        <v>219</v>
      </c>
      <c r="AA210" s="70">
        <v>28</v>
      </c>
      <c r="AB210" s="70">
        <v>0</v>
      </c>
      <c r="AC210" s="70">
        <v>0</v>
      </c>
      <c r="AD210" s="70">
        <v>0</v>
      </c>
    </row>
    <row r="211" spans="1:30" ht="15.95" customHeight="1" x14ac:dyDescent="0.25">
      <c r="A211" s="627"/>
      <c r="B211" s="627"/>
      <c r="C211" s="509" t="s">
        <v>220</v>
      </c>
      <c r="D211" s="434">
        <v>116</v>
      </c>
      <c r="E211" s="434">
        <v>251</v>
      </c>
      <c r="F211" s="434">
        <v>280</v>
      </c>
      <c r="G211" s="434">
        <v>314</v>
      </c>
      <c r="I211" s="499"/>
      <c r="J211" s="499"/>
      <c r="K211" s="499"/>
      <c r="L211" s="499"/>
      <c r="N211" s="499"/>
      <c r="O211" s="499"/>
      <c r="P211" s="499"/>
      <c r="Q211" s="499"/>
      <c r="R211" s="499"/>
      <c r="S211" s="499"/>
      <c r="X211" s="627"/>
      <c r="Y211" s="627"/>
      <c r="Z211" s="436" t="s">
        <v>220</v>
      </c>
      <c r="AA211" s="77">
        <v>35</v>
      </c>
      <c r="AB211" s="78">
        <v>56</v>
      </c>
      <c r="AC211" s="78">
        <v>63</v>
      </c>
      <c r="AD211" s="78">
        <v>70</v>
      </c>
    </row>
    <row r="212" spans="1:30" ht="15.95" customHeight="1" x14ac:dyDescent="0.25">
      <c r="A212" s="627"/>
      <c r="B212" s="627"/>
      <c r="C212" s="509" t="s">
        <v>221</v>
      </c>
      <c r="D212" s="434">
        <v>139</v>
      </c>
      <c r="E212" s="434">
        <v>280</v>
      </c>
      <c r="F212" s="434">
        <v>314</v>
      </c>
      <c r="G212" s="434">
        <v>374</v>
      </c>
      <c r="I212" s="499"/>
      <c r="J212" s="499"/>
      <c r="K212" s="499"/>
      <c r="L212" s="499"/>
      <c r="N212" s="499"/>
      <c r="O212" s="499"/>
      <c r="P212" s="499"/>
      <c r="Q212" s="499"/>
      <c r="R212" s="499"/>
      <c r="S212" s="499"/>
      <c r="X212" s="627"/>
      <c r="Y212" s="627"/>
      <c r="Z212" s="436" t="s">
        <v>221</v>
      </c>
      <c r="AA212" s="78">
        <v>42</v>
      </c>
      <c r="AB212" s="78">
        <v>63</v>
      </c>
      <c r="AC212" s="78">
        <v>70</v>
      </c>
      <c r="AD212" s="78">
        <v>84</v>
      </c>
    </row>
    <row r="213" spans="1:30" ht="15.95" customHeight="1" x14ac:dyDescent="0.25">
      <c r="A213" s="627"/>
      <c r="B213" s="627"/>
      <c r="C213" s="509" t="s">
        <v>222</v>
      </c>
      <c r="D213" s="434">
        <v>162</v>
      </c>
      <c r="E213" s="434">
        <v>314</v>
      </c>
      <c r="F213" s="434">
        <v>374</v>
      </c>
      <c r="G213" s="434">
        <v>437</v>
      </c>
      <c r="I213" s="499"/>
      <c r="J213" s="499"/>
      <c r="K213" s="499"/>
      <c r="L213" s="499"/>
      <c r="N213" s="499"/>
      <c r="O213" s="499"/>
      <c r="P213" s="499"/>
      <c r="Q213" s="499"/>
      <c r="R213" s="499"/>
      <c r="S213" s="499"/>
      <c r="X213" s="627"/>
      <c r="Y213" s="627"/>
      <c r="Z213" s="436" t="s">
        <v>222</v>
      </c>
      <c r="AA213" s="78">
        <v>49</v>
      </c>
      <c r="AB213" s="78">
        <v>70</v>
      </c>
      <c r="AC213" s="78">
        <v>84</v>
      </c>
      <c r="AD213" s="78">
        <v>98</v>
      </c>
    </row>
    <row r="214" spans="1:30" ht="15.95" customHeight="1" x14ac:dyDescent="0.25">
      <c r="A214" s="627"/>
      <c r="B214" s="627"/>
      <c r="C214" s="509" t="s">
        <v>223</v>
      </c>
      <c r="D214" s="434">
        <v>185</v>
      </c>
      <c r="E214" s="434">
        <v>374</v>
      </c>
      <c r="F214" s="434">
        <v>437</v>
      </c>
      <c r="G214" s="434">
        <v>500</v>
      </c>
      <c r="I214" s="499"/>
      <c r="J214" s="499"/>
      <c r="K214" s="499"/>
      <c r="L214" s="499"/>
      <c r="N214" s="499"/>
      <c r="O214" s="499"/>
      <c r="P214" s="499"/>
      <c r="Q214" s="499"/>
      <c r="R214" s="499"/>
      <c r="S214" s="499"/>
      <c r="X214" s="627"/>
      <c r="Y214" s="627"/>
      <c r="Z214" s="436" t="s">
        <v>223</v>
      </c>
      <c r="AA214" s="78">
        <v>56</v>
      </c>
      <c r="AB214" s="78">
        <v>84</v>
      </c>
      <c r="AC214" s="78">
        <v>98</v>
      </c>
      <c r="AD214" s="78">
        <v>112</v>
      </c>
    </row>
    <row r="215" spans="1:30" ht="15.95" customHeight="1" x14ac:dyDescent="0.25">
      <c r="A215" s="627"/>
      <c r="B215" s="627"/>
      <c r="C215" s="509" t="s">
        <v>224</v>
      </c>
      <c r="D215" s="434">
        <v>234</v>
      </c>
      <c r="E215" s="434">
        <v>437</v>
      </c>
      <c r="F215" s="434">
        <v>529</v>
      </c>
      <c r="G215" s="434">
        <v>622</v>
      </c>
      <c r="I215" s="499"/>
      <c r="J215" s="499"/>
      <c r="K215" s="499"/>
      <c r="L215" s="499"/>
      <c r="N215" s="499"/>
      <c r="O215" s="499"/>
      <c r="P215" s="499"/>
      <c r="Q215" s="499"/>
      <c r="R215" s="499"/>
      <c r="S215" s="499"/>
      <c r="X215" s="627"/>
      <c r="Y215" s="627"/>
      <c r="Z215" s="436" t="s">
        <v>224</v>
      </c>
      <c r="AA215" s="78">
        <v>70</v>
      </c>
      <c r="AB215" s="78">
        <v>98</v>
      </c>
      <c r="AC215" s="78">
        <v>119</v>
      </c>
      <c r="AD215" s="78">
        <v>140</v>
      </c>
    </row>
    <row r="216" spans="1:30" ht="15.95" customHeight="1" x14ac:dyDescent="0.25">
      <c r="A216" s="627"/>
      <c r="B216" s="627"/>
      <c r="C216" s="509" t="s">
        <v>225</v>
      </c>
      <c r="D216" s="434">
        <v>0</v>
      </c>
      <c r="E216" s="434">
        <v>500</v>
      </c>
      <c r="F216" s="434">
        <v>622</v>
      </c>
      <c r="G216" s="434">
        <v>685</v>
      </c>
      <c r="I216" s="499"/>
      <c r="J216" s="499"/>
      <c r="K216" s="499"/>
      <c r="L216" s="499"/>
      <c r="N216" s="499"/>
      <c r="O216" s="499"/>
      <c r="P216" s="499"/>
      <c r="Q216" s="499"/>
      <c r="R216" s="499"/>
      <c r="S216" s="499"/>
      <c r="X216" s="627"/>
      <c r="Y216" s="627"/>
      <c r="Z216" s="436" t="s">
        <v>225</v>
      </c>
      <c r="AA216" s="78">
        <v>0</v>
      </c>
      <c r="AB216" s="71">
        <v>112</v>
      </c>
      <c r="AC216" s="71">
        <v>140</v>
      </c>
      <c r="AD216" s="71">
        <v>154</v>
      </c>
    </row>
    <row r="217" spans="1:30" ht="15.95" customHeight="1" x14ac:dyDescent="0.25">
      <c r="A217" s="627"/>
      <c r="B217" s="627"/>
      <c r="C217" s="509" t="s">
        <v>226</v>
      </c>
      <c r="D217" s="434">
        <v>0</v>
      </c>
      <c r="E217" s="434">
        <v>622</v>
      </c>
      <c r="F217" s="434">
        <v>685</v>
      </c>
      <c r="G217" s="434">
        <v>746</v>
      </c>
      <c r="I217" s="499"/>
      <c r="J217" s="499"/>
      <c r="K217" s="499"/>
      <c r="L217" s="499"/>
      <c r="N217" s="499"/>
      <c r="O217" s="499"/>
      <c r="P217" s="499"/>
      <c r="Q217" s="499"/>
      <c r="R217" s="499"/>
      <c r="S217" s="499"/>
      <c r="X217" s="627"/>
      <c r="Y217" s="627"/>
      <c r="Z217" s="436" t="s">
        <v>226</v>
      </c>
      <c r="AA217" s="78">
        <v>0</v>
      </c>
      <c r="AB217" s="78">
        <v>140</v>
      </c>
      <c r="AC217" s="78">
        <v>154</v>
      </c>
      <c r="AD217" s="78">
        <v>168</v>
      </c>
    </row>
    <row r="218" spans="1:30" ht="15.95" customHeight="1" x14ac:dyDescent="0.25">
      <c r="A218" s="627"/>
      <c r="B218" s="627"/>
      <c r="C218" s="509" t="s">
        <v>227</v>
      </c>
      <c r="D218" s="434">
        <v>0</v>
      </c>
      <c r="E218" s="434">
        <v>685</v>
      </c>
      <c r="F218" s="434">
        <v>780</v>
      </c>
      <c r="G218" s="434">
        <v>809</v>
      </c>
      <c r="I218" s="499"/>
      <c r="J218" s="499"/>
      <c r="K218" s="499"/>
      <c r="L218" s="499"/>
      <c r="N218" s="499"/>
      <c r="O218" s="499"/>
      <c r="P218" s="499"/>
      <c r="Q218" s="499"/>
      <c r="R218" s="499"/>
      <c r="S218" s="499"/>
      <c r="X218" s="627"/>
      <c r="Y218" s="627"/>
      <c r="Z218" s="436" t="s">
        <v>227</v>
      </c>
      <c r="AA218" s="78">
        <v>0</v>
      </c>
      <c r="AB218" s="78">
        <v>154</v>
      </c>
      <c r="AC218" s="78">
        <v>175</v>
      </c>
      <c r="AD218" s="78">
        <v>182</v>
      </c>
    </row>
    <row r="219" spans="1:30" ht="15.95" customHeight="1" x14ac:dyDescent="0.25">
      <c r="A219" s="627"/>
      <c r="B219" s="627"/>
      <c r="C219" s="509" t="s">
        <v>228</v>
      </c>
      <c r="D219" s="502">
        <v>0</v>
      </c>
      <c r="E219" s="503">
        <v>780</v>
      </c>
      <c r="F219" s="503">
        <v>872</v>
      </c>
      <c r="G219" s="503">
        <v>935</v>
      </c>
      <c r="I219" s="499"/>
      <c r="J219" s="499"/>
      <c r="K219" s="499"/>
      <c r="L219" s="499"/>
      <c r="N219" s="499"/>
      <c r="O219" s="499"/>
      <c r="P219" s="499"/>
      <c r="Q219" s="499"/>
      <c r="R219" s="499"/>
      <c r="S219" s="499"/>
      <c r="X219" s="627"/>
      <c r="Y219" s="627"/>
      <c r="Z219" s="436" t="s">
        <v>228</v>
      </c>
      <c r="AA219" s="78">
        <v>0</v>
      </c>
      <c r="AB219" s="77">
        <v>175</v>
      </c>
      <c r="AC219" s="77">
        <v>196</v>
      </c>
      <c r="AD219" s="77">
        <v>210</v>
      </c>
    </row>
    <row r="220" spans="1:30" ht="15.95" customHeight="1" x14ac:dyDescent="0.25">
      <c r="A220" s="627"/>
      <c r="B220" s="627"/>
      <c r="C220" s="509" t="s">
        <v>229</v>
      </c>
      <c r="D220" s="502">
        <v>0</v>
      </c>
      <c r="E220" s="503">
        <v>809</v>
      </c>
      <c r="F220" s="503">
        <v>935</v>
      </c>
      <c r="G220" s="503">
        <v>1088</v>
      </c>
      <c r="I220" s="499"/>
      <c r="J220" s="499"/>
      <c r="K220" s="499"/>
      <c r="L220" s="499"/>
      <c r="N220" s="499"/>
      <c r="O220" s="499"/>
      <c r="P220" s="499"/>
      <c r="Q220" s="499"/>
      <c r="R220" s="499"/>
      <c r="S220" s="499"/>
      <c r="X220" s="627"/>
      <c r="Y220" s="627"/>
      <c r="Z220" s="436" t="s">
        <v>229</v>
      </c>
      <c r="AA220" s="78">
        <v>0</v>
      </c>
      <c r="AB220" s="78">
        <v>182</v>
      </c>
      <c r="AC220" s="78">
        <v>210</v>
      </c>
      <c r="AD220" s="78">
        <v>245</v>
      </c>
    </row>
    <row r="221" spans="1:30" ht="15.95" customHeight="1" x14ac:dyDescent="0.25">
      <c r="A221" s="627"/>
      <c r="B221" s="627"/>
      <c r="C221" s="509" t="s">
        <v>230</v>
      </c>
      <c r="D221" s="502">
        <v>0</v>
      </c>
      <c r="E221" s="503">
        <v>935</v>
      </c>
      <c r="F221" s="503">
        <v>1088</v>
      </c>
      <c r="G221" s="503">
        <v>1369</v>
      </c>
      <c r="H221" s="522">
        <v>0</v>
      </c>
      <c r="I221" s="499"/>
      <c r="J221" s="499"/>
      <c r="K221" s="499"/>
      <c r="L221" s="499"/>
      <c r="N221" s="499"/>
      <c r="O221" s="499"/>
      <c r="P221" s="499"/>
      <c r="Q221" s="499"/>
      <c r="R221" s="499"/>
      <c r="S221" s="499"/>
      <c r="X221" s="627"/>
      <c r="Y221" s="627"/>
      <c r="Z221" s="436" t="s">
        <v>230</v>
      </c>
      <c r="AA221" s="78">
        <v>0</v>
      </c>
      <c r="AB221" s="78">
        <v>210</v>
      </c>
      <c r="AC221" s="78">
        <v>245</v>
      </c>
      <c r="AD221" s="78">
        <v>308</v>
      </c>
    </row>
    <row r="222" spans="1:30" ht="15.95" customHeight="1" thickBot="1" x14ac:dyDescent="0.3">
      <c r="A222" s="628"/>
      <c r="B222" s="628"/>
      <c r="C222" s="510" t="s">
        <v>231</v>
      </c>
      <c r="D222" s="441">
        <v>0</v>
      </c>
      <c r="E222" s="506">
        <v>1088</v>
      </c>
      <c r="F222" s="506">
        <v>1246</v>
      </c>
      <c r="G222" s="506">
        <v>1558</v>
      </c>
      <c r="H222" s="522"/>
      <c r="I222" s="499"/>
      <c r="J222" s="499"/>
      <c r="K222" s="499"/>
      <c r="L222" s="499"/>
      <c r="N222" s="499"/>
      <c r="O222" s="499"/>
      <c r="P222" s="499"/>
      <c r="Q222" s="499"/>
      <c r="R222" s="499"/>
      <c r="S222" s="499"/>
      <c r="X222" s="628"/>
      <c r="Y222" s="628"/>
      <c r="Z222" s="440" t="s">
        <v>231</v>
      </c>
      <c r="AA222" s="79">
        <v>0</v>
      </c>
      <c r="AB222" s="79">
        <v>245</v>
      </c>
      <c r="AC222" s="79">
        <v>280</v>
      </c>
      <c r="AD222" s="79">
        <v>350</v>
      </c>
    </row>
    <row r="223" spans="1:30" ht="15.95" customHeight="1" x14ac:dyDescent="0.25">
      <c r="A223" s="651" t="s">
        <v>32</v>
      </c>
      <c r="B223" s="693" t="s">
        <v>126</v>
      </c>
      <c r="C223" s="509" t="s">
        <v>219</v>
      </c>
      <c r="D223" s="431">
        <v>160</v>
      </c>
      <c r="E223" s="431">
        <v>0</v>
      </c>
      <c r="F223" s="431">
        <v>0</v>
      </c>
      <c r="G223" s="431">
        <v>539</v>
      </c>
      <c r="H223" s="522"/>
      <c r="I223" s="499"/>
      <c r="J223" s="499"/>
      <c r="K223" s="499"/>
      <c r="L223" s="499"/>
      <c r="N223" s="499"/>
      <c r="O223" s="499"/>
      <c r="P223" s="499"/>
      <c r="Q223" s="499"/>
      <c r="R223" s="499"/>
      <c r="S223" s="499"/>
      <c r="X223" s="651" t="s">
        <v>32</v>
      </c>
      <c r="Y223" s="693" t="s">
        <v>126</v>
      </c>
      <c r="Z223" s="436" t="s">
        <v>219</v>
      </c>
      <c r="AA223" s="456">
        <v>56</v>
      </c>
      <c r="AB223" s="456">
        <v>0</v>
      </c>
      <c r="AC223" s="456">
        <v>0</v>
      </c>
      <c r="AD223" s="456">
        <v>140</v>
      </c>
    </row>
    <row r="224" spans="1:30" ht="15.95" customHeight="1" x14ac:dyDescent="0.25">
      <c r="A224" s="627"/>
      <c r="B224" s="627"/>
      <c r="C224" s="509" t="s">
        <v>220</v>
      </c>
      <c r="D224" s="434">
        <v>223</v>
      </c>
      <c r="E224" s="434">
        <v>433</v>
      </c>
      <c r="F224" s="434">
        <v>539</v>
      </c>
      <c r="G224" s="434">
        <v>675</v>
      </c>
      <c r="H224" s="522"/>
      <c r="I224" s="499"/>
      <c r="J224" s="499"/>
      <c r="K224" s="499"/>
      <c r="L224" s="499"/>
      <c r="N224" s="499"/>
      <c r="O224" s="499"/>
      <c r="P224" s="499"/>
      <c r="Q224" s="499"/>
      <c r="R224" s="499"/>
      <c r="S224" s="499"/>
      <c r="X224" s="627"/>
      <c r="Y224" s="627"/>
      <c r="Z224" s="436" t="s">
        <v>220</v>
      </c>
      <c r="AA224" s="456">
        <v>77</v>
      </c>
      <c r="AB224" s="456">
        <v>112</v>
      </c>
      <c r="AC224" s="456">
        <v>140</v>
      </c>
      <c r="AD224" s="456">
        <v>175</v>
      </c>
    </row>
    <row r="225" spans="1:30" ht="15.95" customHeight="1" x14ac:dyDescent="0.25">
      <c r="A225" s="627"/>
      <c r="B225" s="627"/>
      <c r="C225" s="509" t="s">
        <v>221</v>
      </c>
      <c r="D225" s="434">
        <v>342</v>
      </c>
      <c r="E225" s="434">
        <v>539</v>
      </c>
      <c r="F225" s="434">
        <v>675</v>
      </c>
      <c r="G225" s="434">
        <v>811</v>
      </c>
      <c r="H225" s="522"/>
      <c r="I225" s="499"/>
      <c r="J225" s="499"/>
      <c r="K225" s="499"/>
      <c r="L225" s="499"/>
      <c r="N225" s="499"/>
      <c r="O225" s="499"/>
      <c r="P225" s="499"/>
      <c r="Q225" s="499"/>
      <c r="R225" s="499"/>
      <c r="S225" s="499"/>
      <c r="X225" s="627"/>
      <c r="Y225" s="627"/>
      <c r="Z225" s="436" t="s">
        <v>221</v>
      </c>
      <c r="AA225" s="456">
        <v>119</v>
      </c>
      <c r="AB225" s="456">
        <v>140</v>
      </c>
      <c r="AC225" s="456">
        <v>175</v>
      </c>
      <c r="AD225" s="456">
        <v>210</v>
      </c>
    </row>
    <row r="226" spans="1:30" ht="15.95" customHeight="1" x14ac:dyDescent="0.25">
      <c r="A226" s="627"/>
      <c r="B226" s="627"/>
      <c r="C226" s="509" t="s">
        <v>222</v>
      </c>
      <c r="D226" s="434">
        <v>402</v>
      </c>
      <c r="E226" s="434">
        <v>675</v>
      </c>
      <c r="F226" s="434">
        <v>811</v>
      </c>
      <c r="G226" s="434">
        <v>942</v>
      </c>
      <c r="H226" s="522"/>
      <c r="I226" s="499"/>
      <c r="J226" s="499"/>
      <c r="K226" s="499"/>
      <c r="L226" s="499"/>
      <c r="N226" s="499"/>
      <c r="O226" s="499"/>
      <c r="P226" s="499"/>
      <c r="Q226" s="499"/>
      <c r="R226" s="499"/>
      <c r="S226" s="499"/>
      <c r="X226" s="627"/>
      <c r="Y226" s="627"/>
      <c r="Z226" s="436" t="s">
        <v>222</v>
      </c>
      <c r="AA226" s="456">
        <v>140</v>
      </c>
      <c r="AB226" s="456">
        <v>175</v>
      </c>
      <c r="AC226" s="456">
        <v>210</v>
      </c>
      <c r="AD226" s="456">
        <v>245</v>
      </c>
    </row>
    <row r="227" spans="1:30" ht="15.95" customHeight="1" x14ac:dyDescent="0.25">
      <c r="A227" s="627"/>
      <c r="B227" s="627"/>
      <c r="C227" s="509" t="s">
        <v>223</v>
      </c>
      <c r="D227" s="434">
        <v>503</v>
      </c>
      <c r="E227" s="434">
        <v>811</v>
      </c>
      <c r="F227" s="434">
        <v>942</v>
      </c>
      <c r="G227" s="434">
        <v>1079</v>
      </c>
      <c r="H227" s="522"/>
      <c r="I227" s="499"/>
      <c r="J227" s="499"/>
      <c r="K227" s="499"/>
      <c r="L227" s="499"/>
      <c r="N227" s="499"/>
      <c r="O227" s="499"/>
      <c r="P227" s="499"/>
      <c r="Q227" s="499"/>
      <c r="R227" s="499"/>
      <c r="S227" s="499"/>
      <c r="X227" s="627"/>
      <c r="Y227" s="627"/>
      <c r="Z227" s="436" t="s">
        <v>223</v>
      </c>
      <c r="AA227" s="456">
        <v>175</v>
      </c>
      <c r="AB227" s="456">
        <v>210</v>
      </c>
      <c r="AC227" s="456">
        <v>245</v>
      </c>
      <c r="AD227" s="456">
        <v>280</v>
      </c>
    </row>
    <row r="228" spans="1:30" ht="15.95" customHeight="1" x14ac:dyDescent="0.25">
      <c r="A228" s="627"/>
      <c r="B228" s="627"/>
      <c r="C228" s="509" t="s">
        <v>224</v>
      </c>
      <c r="D228" s="434">
        <v>605</v>
      </c>
      <c r="E228" s="434">
        <v>942</v>
      </c>
      <c r="F228" s="434">
        <v>1079</v>
      </c>
      <c r="G228" s="434">
        <v>1351</v>
      </c>
      <c r="H228" s="522"/>
      <c r="I228" s="499"/>
      <c r="J228" s="499"/>
      <c r="K228" s="499"/>
      <c r="L228" s="499"/>
      <c r="N228" s="499"/>
      <c r="O228" s="499"/>
      <c r="P228" s="499"/>
      <c r="Q228" s="499"/>
      <c r="R228" s="499"/>
      <c r="S228" s="499"/>
      <c r="X228" s="627"/>
      <c r="Y228" s="627"/>
      <c r="Z228" s="436" t="s">
        <v>224</v>
      </c>
      <c r="AA228" s="456">
        <v>210</v>
      </c>
      <c r="AB228" s="456">
        <v>245</v>
      </c>
      <c r="AC228" s="456">
        <v>280</v>
      </c>
      <c r="AD228" s="456">
        <v>350</v>
      </c>
    </row>
    <row r="229" spans="1:30" ht="15.95" customHeight="1" x14ac:dyDescent="0.25">
      <c r="A229" s="627"/>
      <c r="B229" s="627"/>
      <c r="C229" s="509" t="s">
        <v>225</v>
      </c>
      <c r="D229" s="434">
        <v>704</v>
      </c>
      <c r="E229" s="434">
        <v>1079</v>
      </c>
      <c r="F229" s="434">
        <v>1351</v>
      </c>
      <c r="G229" s="434">
        <v>1618</v>
      </c>
      <c r="H229" s="522"/>
      <c r="I229" s="499"/>
      <c r="J229" s="499"/>
      <c r="K229" s="499"/>
      <c r="L229" s="499"/>
      <c r="M229" s="524"/>
      <c r="N229" s="499"/>
      <c r="O229" s="499"/>
      <c r="P229" s="499"/>
      <c r="Q229" s="499"/>
      <c r="R229" s="499"/>
      <c r="S229" s="499"/>
      <c r="X229" s="627"/>
      <c r="Y229" s="627"/>
      <c r="Z229" s="436" t="s">
        <v>225</v>
      </c>
      <c r="AA229" s="456">
        <v>245</v>
      </c>
      <c r="AB229" s="456">
        <v>280</v>
      </c>
      <c r="AC229" s="456">
        <v>350</v>
      </c>
      <c r="AD229" s="456">
        <v>420</v>
      </c>
    </row>
    <row r="230" spans="1:30" ht="15.95" customHeight="1" x14ac:dyDescent="0.25">
      <c r="A230" s="627"/>
      <c r="B230" s="627"/>
      <c r="C230" s="509" t="s">
        <v>226</v>
      </c>
      <c r="D230" s="434">
        <v>805</v>
      </c>
      <c r="E230" s="434">
        <v>1351</v>
      </c>
      <c r="F230" s="434">
        <v>1618</v>
      </c>
      <c r="G230" s="434">
        <v>2159</v>
      </c>
      <c r="H230" s="522"/>
      <c r="I230" s="499"/>
      <c r="J230" s="499"/>
      <c r="K230" s="499"/>
      <c r="L230" s="499"/>
      <c r="N230" s="499"/>
      <c r="O230" s="499"/>
      <c r="P230" s="499"/>
      <c r="Q230" s="499"/>
      <c r="R230" s="499"/>
      <c r="S230" s="499"/>
      <c r="X230" s="627"/>
      <c r="Y230" s="627"/>
      <c r="Z230" s="436" t="s">
        <v>226</v>
      </c>
      <c r="AA230" s="456">
        <v>280</v>
      </c>
      <c r="AB230" s="456">
        <v>350</v>
      </c>
      <c r="AC230" s="456">
        <v>420</v>
      </c>
      <c r="AD230" s="456">
        <v>560</v>
      </c>
    </row>
    <row r="231" spans="1:30" ht="15.95" customHeight="1" x14ac:dyDescent="0.25">
      <c r="A231" s="627"/>
      <c r="B231" s="627"/>
      <c r="C231" s="509" t="s">
        <v>227</v>
      </c>
      <c r="D231" s="434">
        <v>0</v>
      </c>
      <c r="E231" s="434">
        <v>1618</v>
      </c>
      <c r="F231" s="434">
        <v>2159</v>
      </c>
      <c r="G231" s="434">
        <v>2428</v>
      </c>
      <c r="H231" s="522"/>
      <c r="I231" s="499"/>
      <c r="J231" s="499"/>
      <c r="K231" s="499"/>
      <c r="L231" s="499"/>
      <c r="N231" s="499"/>
      <c r="O231" s="499"/>
      <c r="P231" s="499"/>
      <c r="Q231" s="499"/>
      <c r="R231" s="499"/>
      <c r="S231" s="499"/>
      <c r="X231" s="627"/>
      <c r="Y231" s="627"/>
      <c r="Z231" s="436" t="s">
        <v>227</v>
      </c>
      <c r="AA231" s="456">
        <v>0</v>
      </c>
      <c r="AB231" s="456">
        <v>420</v>
      </c>
      <c r="AC231" s="456">
        <v>560</v>
      </c>
      <c r="AD231" s="456">
        <v>630</v>
      </c>
    </row>
    <row r="232" spans="1:30" ht="15.95" customHeight="1" x14ac:dyDescent="0.25">
      <c r="A232" s="627"/>
      <c r="B232" s="627"/>
      <c r="C232" s="509" t="s">
        <v>228</v>
      </c>
      <c r="D232" s="502">
        <v>0</v>
      </c>
      <c r="E232" s="503">
        <v>2159</v>
      </c>
      <c r="F232" s="503">
        <v>2428</v>
      </c>
      <c r="G232" s="503">
        <v>2698</v>
      </c>
      <c r="H232" s="522"/>
      <c r="I232" s="499"/>
      <c r="J232" s="499"/>
      <c r="K232" s="499"/>
      <c r="L232" s="499"/>
      <c r="N232" s="499"/>
      <c r="O232" s="499"/>
      <c r="P232" s="499"/>
      <c r="Q232" s="499"/>
      <c r="R232" s="499"/>
      <c r="S232" s="499"/>
      <c r="X232" s="627"/>
      <c r="Y232" s="627"/>
      <c r="Z232" s="436" t="s">
        <v>228</v>
      </c>
      <c r="AA232" s="456">
        <v>0</v>
      </c>
      <c r="AB232" s="456">
        <v>560</v>
      </c>
      <c r="AC232" s="456">
        <v>630</v>
      </c>
      <c r="AD232" s="456">
        <v>700</v>
      </c>
    </row>
    <row r="233" spans="1:30" ht="15.95" customHeight="1" x14ac:dyDescent="0.25">
      <c r="A233" s="627"/>
      <c r="B233" s="627"/>
      <c r="C233" s="509" t="s">
        <v>229</v>
      </c>
      <c r="D233" s="502">
        <v>0</v>
      </c>
      <c r="E233" s="503">
        <v>2428</v>
      </c>
      <c r="F233" s="503">
        <v>2698</v>
      </c>
      <c r="G233" s="503">
        <v>2968</v>
      </c>
      <c r="H233" s="522"/>
      <c r="I233" s="499"/>
      <c r="J233" s="499"/>
      <c r="K233" s="499"/>
      <c r="L233" s="499"/>
      <c r="N233" s="499"/>
      <c r="O233" s="499"/>
      <c r="P233" s="499"/>
      <c r="Q233" s="499"/>
      <c r="R233" s="499"/>
      <c r="S233" s="499"/>
      <c r="X233" s="627"/>
      <c r="Y233" s="627"/>
      <c r="Z233" s="436" t="s">
        <v>229</v>
      </c>
      <c r="AA233" s="456">
        <v>0</v>
      </c>
      <c r="AB233" s="456">
        <v>630</v>
      </c>
      <c r="AC233" s="456">
        <v>700</v>
      </c>
      <c r="AD233" s="456">
        <v>770</v>
      </c>
    </row>
    <row r="234" spans="1:30" ht="15.95" customHeight="1" x14ac:dyDescent="0.25">
      <c r="A234" s="627"/>
      <c r="B234" s="627"/>
      <c r="C234" s="509" t="s">
        <v>230</v>
      </c>
      <c r="D234" s="502">
        <v>0</v>
      </c>
      <c r="E234" s="503">
        <v>2698</v>
      </c>
      <c r="F234" s="503">
        <v>2968</v>
      </c>
      <c r="G234" s="503">
        <v>3235</v>
      </c>
      <c r="H234" s="522"/>
      <c r="I234" s="499"/>
      <c r="J234" s="499"/>
      <c r="K234" s="499"/>
      <c r="L234" s="499"/>
      <c r="N234" s="499"/>
      <c r="O234" s="499"/>
      <c r="P234" s="499"/>
      <c r="Q234" s="499"/>
      <c r="R234" s="499"/>
      <c r="S234" s="499"/>
      <c r="X234" s="627"/>
      <c r="Y234" s="627"/>
      <c r="Z234" s="436" t="s">
        <v>230</v>
      </c>
      <c r="AA234" s="456">
        <v>0</v>
      </c>
      <c r="AB234" s="456">
        <v>700</v>
      </c>
      <c r="AC234" s="456">
        <v>770</v>
      </c>
      <c r="AD234" s="456">
        <v>840</v>
      </c>
    </row>
    <row r="235" spans="1:30" ht="15.95" customHeight="1" thickBot="1" x14ac:dyDescent="0.3">
      <c r="A235" s="628"/>
      <c r="B235" s="628"/>
      <c r="C235" s="510" t="s">
        <v>231</v>
      </c>
      <c r="D235" s="441">
        <v>0</v>
      </c>
      <c r="E235" s="506">
        <v>2968</v>
      </c>
      <c r="F235" s="506">
        <v>3235</v>
      </c>
      <c r="G235" s="506">
        <v>3507</v>
      </c>
      <c r="H235" s="522"/>
      <c r="I235" s="499"/>
      <c r="J235" s="499"/>
      <c r="K235" s="499"/>
      <c r="L235" s="499"/>
      <c r="N235" s="499"/>
      <c r="O235" s="499"/>
      <c r="P235" s="499"/>
      <c r="Q235" s="499"/>
      <c r="R235" s="499"/>
      <c r="S235" s="499"/>
      <c r="X235" s="628"/>
      <c r="Y235" s="628"/>
      <c r="Z235" s="440" t="s">
        <v>231</v>
      </c>
      <c r="AA235" s="453">
        <v>0</v>
      </c>
      <c r="AB235" s="453">
        <v>770</v>
      </c>
      <c r="AC235" s="453">
        <v>840</v>
      </c>
      <c r="AD235" s="453">
        <v>910</v>
      </c>
    </row>
    <row r="236" spans="1:30" ht="16.5" customHeight="1" x14ac:dyDescent="0.25">
      <c r="A236" s="651" t="s">
        <v>34</v>
      </c>
      <c r="B236" s="674" t="s">
        <v>31</v>
      </c>
      <c r="C236" s="509" t="s">
        <v>219</v>
      </c>
      <c r="D236" s="431">
        <v>92</v>
      </c>
      <c r="E236" s="431">
        <v>0</v>
      </c>
      <c r="F236" s="431">
        <v>0</v>
      </c>
      <c r="G236" s="431">
        <v>0</v>
      </c>
      <c r="H236" s="522"/>
      <c r="I236" s="499"/>
      <c r="J236" s="499"/>
      <c r="K236" s="499"/>
      <c r="L236" s="499"/>
      <c r="N236" s="499"/>
      <c r="O236" s="499"/>
      <c r="P236" s="499"/>
      <c r="Q236" s="499"/>
      <c r="R236" s="499"/>
      <c r="S236" s="499"/>
      <c r="X236" s="651" t="s">
        <v>34</v>
      </c>
      <c r="Y236" s="674" t="s">
        <v>31</v>
      </c>
      <c r="Z236" s="436" t="s">
        <v>219</v>
      </c>
      <c r="AA236" s="456">
        <v>32</v>
      </c>
      <c r="AB236" s="456">
        <v>0</v>
      </c>
      <c r="AC236" s="456">
        <v>0</v>
      </c>
      <c r="AD236" s="456">
        <v>0</v>
      </c>
    </row>
    <row r="237" spans="1:30" x14ac:dyDescent="0.25">
      <c r="A237" s="627"/>
      <c r="B237" s="627"/>
      <c r="C237" s="509" t="s">
        <v>220</v>
      </c>
      <c r="D237" s="434">
        <v>120</v>
      </c>
      <c r="E237" s="434">
        <v>242</v>
      </c>
      <c r="F237" s="434">
        <v>323</v>
      </c>
      <c r="G237" s="434">
        <v>378</v>
      </c>
      <c r="I237" s="499"/>
      <c r="J237" s="499"/>
      <c r="K237" s="499"/>
      <c r="L237" s="499"/>
      <c r="N237" s="499"/>
      <c r="O237" s="499"/>
      <c r="P237" s="499"/>
      <c r="Q237" s="499"/>
      <c r="R237" s="499"/>
      <c r="S237" s="499"/>
      <c r="X237" s="627"/>
      <c r="Y237" s="627"/>
      <c r="Z237" s="436" t="s">
        <v>220</v>
      </c>
      <c r="AA237" s="456">
        <v>42</v>
      </c>
      <c r="AB237" s="456">
        <v>63</v>
      </c>
      <c r="AC237" s="456">
        <v>84</v>
      </c>
      <c r="AD237" s="456">
        <v>98</v>
      </c>
    </row>
    <row r="238" spans="1:30" x14ac:dyDescent="0.25">
      <c r="A238" s="627"/>
      <c r="B238" s="627"/>
      <c r="C238" s="509" t="s">
        <v>221</v>
      </c>
      <c r="D238" s="434">
        <v>181</v>
      </c>
      <c r="E238" s="434">
        <v>323</v>
      </c>
      <c r="F238" s="434">
        <v>378</v>
      </c>
      <c r="G238" s="434">
        <v>484</v>
      </c>
      <c r="I238" s="499"/>
      <c r="J238" s="499"/>
      <c r="K238" s="499"/>
      <c r="L238" s="499"/>
      <c r="N238" s="499"/>
      <c r="O238" s="499"/>
      <c r="P238" s="499"/>
      <c r="Q238" s="499"/>
      <c r="R238" s="499"/>
      <c r="S238" s="499"/>
      <c r="X238" s="627"/>
      <c r="Y238" s="627"/>
      <c r="Z238" s="436" t="s">
        <v>221</v>
      </c>
      <c r="AA238" s="456">
        <v>63</v>
      </c>
      <c r="AB238" s="456">
        <v>84</v>
      </c>
      <c r="AC238" s="456">
        <v>98</v>
      </c>
      <c r="AD238" s="456">
        <v>126</v>
      </c>
    </row>
    <row r="239" spans="1:30" x14ac:dyDescent="0.25">
      <c r="A239" s="627"/>
      <c r="B239" s="627"/>
      <c r="C239" s="509" t="s">
        <v>222</v>
      </c>
      <c r="D239" s="434">
        <v>202</v>
      </c>
      <c r="E239" s="434">
        <v>405</v>
      </c>
      <c r="F239" s="434">
        <v>484</v>
      </c>
      <c r="G239" s="434">
        <v>647</v>
      </c>
      <c r="I239" s="499"/>
      <c r="J239" s="499"/>
      <c r="K239" s="499"/>
      <c r="L239" s="499"/>
      <c r="N239" s="499"/>
      <c r="O239" s="499"/>
      <c r="P239" s="499"/>
      <c r="Q239" s="499"/>
      <c r="R239" s="499"/>
      <c r="S239" s="499"/>
      <c r="X239" s="627"/>
      <c r="Y239" s="627"/>
      <c r="Z239" s="436" t="s">
        <v>222</v>
      </c>
      <c r="AA239" s="456">
        <v>70</v>
      </c>
      <c r="AB239" s="456">
        <v>105</v>
      </c>
      <c r="AC239" s="456">
        <v>126</v>
      </c>
      <c r="AD239" s="456">
        <v>168</v>
      </c>
    </row>
    <row r="240" spans="1:30" ht="20.25" customHeight="1" x14ac:dyDescent="0.25">
      <c r="A240" s="627"/>
      <c r="B240" s="627"/>
      <c r="C240" s="509" t="s">
        <v>223</v>
      </c>
      <c r="D240" s="434">
        <v>242</v>
      </c>
      <c r="E240" s="434">
        <v>484</v>
      </c>
      <c r="F240" s="434">
        <v>539</v>
      </c>
      <c r="G240" s="434">
        <v>756</v>
      </c>
      <c r="I240" s="499"/>
      <c r="J240" s="499"/>
      <c r="K240" s="499"/>
      <c r="L240" s="499"/>
      <c r="N240" s="499"/>
      <c r="O240" s="499"/>
      <c r="P240" s="499"/>
      <c r="Q240" s="499"/>
      <c r="R240" s="499"/>
      <c r="S240" s="499"/>
      <c r="X240" s="627"/>
      <c r="Y240" s="627"/>
      <c r="Z240" s="436" t="s">
        <v>223</v>
      </c>
      <c r="AA240" s="456">
        <v>84</v>
      </c>
      <c r="AB240" s="456">
        <v>126</v>
      </c>
      <c r="AC240" s="456">
        <v>140</v>
      </c>
      <c r="AD240" s="456">
        <v>196</v>
      </c>
    </row>
    <row r="241" spans="1:30" ht="13.5" customHeight="1" x14ac:dyDescent="0.25">
      <c r="A241" s="627"/>
      <c r="B241" s="627"/>
      <c r="C241" s="509" t="s">
        <v>224</v>
      </c>
      <c r="D241" s="434">
        <v>302</v>
      </c>
      <c r="E241" s="434">
        <v>594</v>
      </c>
      <c r="F241" s="434">
        <v>675</v>
      </c>
      <c r="G241" s="434">
        <v>811</v>
      </c>
      <c r="I241" s="499"/>
      <c r="J241" s="499"/>
      <c r="K241" s="499"/>
      <c r="L241" s="499"/>
      <c r="N241" s="499"/>
      <c r="O241" s="499"/>
      <c r="P241" s="499"/>
      <c r="Q241" s="499"/>
      <c r="R241" s="499"/>
      <c r="S241" s="499"/>
      <c r="X241" s="627"/>
      <c r="Y241" s="627"/>
      <c r="Z241" s="436" t="s">
        <v>224</v>
      </c>
      <c r="AA241" s="456">
        <v>105</v>
      </c>
      <c r="AB241" s="456">
        <v>154</v>
      </c>
      <c r="AC241" s="456">
        <v>175</v>
      </c>
      <c r="AD241" s="456">
        <v>210</v>
      </c>
    </row>
    <row r="242" spans="1:30" ht="16.5" customHeight="1" x14ac:dyDescent="0.25">
      <c r="A242" s="627"/>
      <c r="B242" s="627"/>
      <c r="C242" s="509" t="s">
        <v>225</v>
      </c>
      <c r="D242" s="434">
        <v>0</v>
      </c>
      <c r="E242" s="434">
        <v>701</v>
      </c>
      <c r="F242" s="434">
        <v>811</v>
      </c>
      <c r="G242" s="434">
        <v>942</v>
      </c>
      <c r="I242" s="499"/>
      <c r="J242" s="499"/>
      <c r="K242" s="499"/>
      <c r="L242" s="499"/>
      <c r="N242" s="499"/>
      <c r="O242" s="499"/>
      <c r="P242" s="499"/>
      <c r="Q242" s="499"/>
      <c r="R242" s="499"/>
      <c r="S242" s="499"/>
      <c r="X242" s="627"/>
      <c r="Y242" s="627"/>
      <c r="Z242" s="436" t="s">
        <v>225</v>
      </c>
      <c r="AA242" s="456">
        <v>0</v>
      </c>
      <c r="AB242" s="456">
        <v>182</v>
      </c>
      <c r="AC242" s="456">
        <v>210</v>
      </c>
      <c r="AD242" s="456">
        <v>245</v>
      </c>
    </row>
    <row r="243" spans="1:30" x14ac:dyDescent="0.25">
      <c r="A243" s="627"/>
      <c r="B243" s="627"/>
      <c r="C243" s="509" t="s">
        <v>226</v>
      </c>
      <c r="D243" s="434">
        <v>0</v>
      </c>
      <c r="E243" s="434">
        <v>917</v>
      </c>
      <c r="F243" s="434">
        <v>1025</v>
      </c>
      <c r="G243" s="434">
        <v>1214</v>
      </c>
      <c r="I243" s="499"/>
      <c r="J243" s="499"/>
      <c r="K243" s="499"/>
      <c r="L243" s="499"/>
      <c r="N243" s="499"/>
      <c r="O243" s="499"/>
      <c r="P243" s="499"/>
      <c r="Q243" s="499"/>
      <c r="R243" s="499"/>
      <c r="S243" s="499"/>
      <c r="X243" s="627"/>
      <c r="Y243" s="627"/>
      <c r="Z243" s="436" t="s">
        <v>226</v>
      </c>
      <c r="AA243" s="456">
        <v>0</v>
      </c>
      <c r="AB243" s="456">
        <v>238</v>
      </c>
      <c r="AC243" s="456">
        <v>266</v>
      </c>
      <c r="AD243" s="456">
        <v>315</v>
      </c>
    </row>
    <row r="244" spans="1:30" x14ac:dyDescent="0.25">
      <c r="A244" s="627"/>
      <c r="B244" s="627"/>
      <c r="C244" s="509" t="s">
        <v>227</v>
      </c>
      <c r="D244" s="434">
        <v>0</v>
      </c>
      <c r="E244" s="434">
        <v>1079</v>
      </c>
      <c r="F244" s="434">
        <v>1214</v>
      </c>
      <c r="G244" s="434">
        <v>1351</v>
      </c>
      <c r="I244" s="499"/>
      <c r="J244" s="499"/>
      <c r="K244" s="499"/>
      <c r="L244" s="499"/>
      <c r="N244" s="499"/>
      <c r="O244" s="499"/>
      <c r="P244" s="499"/>
      <c r="Q244" s="499"/>
      <c r="R244" s="499"/>
      <c r="S244" s="499"/>
      <c r="X244" s="627"/>
      <c r="Y244" s="627"/>
      <c r="Z244" s="436" t="s">
        <v>227</v>
      </c>
      <c r="AA244" s="456">
        <v>0</v>
      </c>
      <c r="AB244" s="456">
        <v>280</v>
      </c>
      <c r="AC244" s="456">
        <v>315</v>
      </c>
      <c r="AD244" s="456">
        <v>350</v>
      </c>
    </row>
    <row r="245" spans="1:30" x14ac:dyDescent="0.25">
      <c r="A245" s="627"/>
      <c r="B245" s="627"/>
      <c r="C245" s="509" t="s">
        <v>228</v>
      </c>
      <c r="D245" s="502">
        <v>0</v>
      </c>
      <c r="E245" s="503">
        <v>1267</v>
      </c>
      <c r="F245" s="503">
        <v>1351</v>
      </c>
      <c r="G245" s="503">
        <v>1484</v>
      </c>
      <c r="I245" s="499"/>
      <c r="J245" s="499"/>
      <c r="K245" s="499"/>
      <c r="L245" s="499"/>
      <c r="N245" s="499"/>
      <c r="O245" s="499"/>
      <c r="P245" s="499"/>
      <c r="Q245" s="499"/>
      <c r="R245" s="499"/>
      <c r="S245" s="499"/>
      <c r="X245" s="627"/>
      <c r="Y245" s="627"/>
      <c r="Z245" s="436" t="s">
        <v>228</v>
      </c>
      <c r="AA245" s="456">
        <v>0</v>
      </c>
      <c r="AB245" s="456">
        <v>329</v>
      </c>
      <c r="AC245" s="456">
        <v>350</v>
      </c>
      <c r="AD245" s="456">
        <v>385</v>
      </c>
    </row>
    <row r="246" spans="1:30" x14ac:dyDescent="0.25">
      <c r="A246" s="627"/>
      <c r="B246" s="627"/>
      <c r="C246" s="509" t="s">
        <v>229</v>
      </c>
      <c r="D246" s="502">
        <v>0</v>
      </c>
      <c r="E246" s="503">
        <v>1351</v>
      </c>
      <c r="F246" s="503">
        <v>1618</v>
      </c>
      <c r="G246" s="503">
        <v>1754</v>
      </c>
      <c r="I246" s="499"/>
      <c r="J246" s="499"/>
      <c r="K246" s="499"/>
      <c r="L246" s="499"/>
      <c r="N246" s="499"/>
      <c r="O246" s="499"/>
      <c r="P246" s="499"/>
      <c r="Q246" s="499"/>
      <c r="R246" s="499"/>
      <c r="S246" s="499"/>
      <c r="X246" s="627"/>
      <c r="Y246" s="627"/>
      <c r="Z246" s="436" t="s">
        <v>229</v>
      </c>
      <c r="AA246" s="456">
        <v>0</v>
      </c>
      <c r="AB246" s="456">
        <v>350</v>
      </c>
      <c r="AC246" s="456">
        <v>420</v>
      </c>
      <c r="AD246" s="456">
        <v>455</v>
      </c>
    </row>
    <row r="247" spans="1:30" x14ac:dyDescent="0.25">
      <c r="A247" s="627"/>
      <c r="B247" s="627"/>
      <c r="C247" s="509" t="s">
        <v>230</v>
      </c>
      <c r="D247" s="502">
        <v>0</v>
      </c>
      <c r="E247" s="503">
        <v>1754</v>
      </c>
      <c r="F247" s="503">
        <v>1889</v>
      </c>
      <c r="G247" s="503">
        <v>2022</v>
      </c>
      <c r="I247" s="499"/>
      <c r="J247" s="499"/>
      <c r="K247" s="499"/>
      <c r="L247" s="499"/>
      <c r="N247" s="499"/>
      <c r="O247" s="499"/>
      <c r="P247" s="499"/>
      <c r="Q247" s="499"/>
      <c r="R247" s="499"/>
      <c r="S247" s="499"/>
      <c r="X247" s="627"/>
      <c r="Y247" s="627"/>
      <c r="Z247" s="436" t="s">
        <v>230</v>
      </c>
      <c r="AA247" s="456">
        <v>0</v>
      </c>
      <c r="AB247" s="456">
        <v>455</v>
      </c>
      <c r="AC247" s="456">
        <v>490</v>
      </c>
      <c r="AD247" s="456">
        <v>525</v>
      </c>
    </row>
    <row r="248" spans="1:30" ht="17.25" customHeight="1" thickBot="1" x14ac:dyDescent="0.3">
      <c r="A248" s="628"/>
      <c r="B248" s="628"/>
      <c r="C248" s="510" t="s">
        <v>231</v>
      </c>
      <c r="D248" s="441">
        <v>0</v>
      </c>
      <c r="E248" s="506">
        <v>1889</v>
      </c>
      <c r="F248" s="506">
        <v>2159</v>
      </c>
      <c r="G248" s="506">
        <v>2428</v>
      </c>
      <c r="I248" s="499"/>
      <c r="J248" s="499"/>
      <c r="K248" s="499"/>
      <c r="L248" s="499"/>
      <c r="N248" s="499"/>
      <c r="O248" s="499"/>
      <c r="P248" s="499"/>
      <c r="Q248" s="499"/>
      <c r="R248" s="499"/>
      <c r="S248" s="499"/>
      <c r="X248" s="628"/>
      <c r="Y248" s="628"/>
      <c r="Z248" s="440" t="s">
        <v>231</v>
      </c>
      <c r="AA248" s="453">
        <v>0</v>
      </c>
      <c r="AB248" s="453">
        <v>490</v>
      </c>
      <c r="AC248" s="453">
        <v>560</v>
      </c>
      <c r="AD248" s="453">
        <v>630</v>
      </c>
    </row>
    <row r="249" spans="1:30" x14ac:dyDescent="0.25">
      <c r="A249" s="469"/>
      <c r="B249" s="470"/>
      <c r="C249" s="514"/>
      <c r="I249" s="499"/>
      <c r="J249" s="499"/>
      <c r="K249" s="499"/>
      <c r="L249" s="499"/>
      <c r="N249" s="499"/>
      <c r="O249" s="499"/>
      <c r="P249" s="499"/>
      <c r="Q249" s="499"/>
      <c r="X249" s="469"/>
      <c r="Y249" s="470"/>
      <c r="Z249" s="471"/>
      <c r="AA249" s="316"/>
      <c r="AB249" s="316"/>
      <c r="AC249" s="316"/>
      <c r="AD249" s="316"/>
    </row>
    <row r="250" spans="1:30" x14ac:dyDescent="0.25">
      <c r="A250" s="454"/>
      <c r="C250" s="515"/>
      <c r="I250" s="499"/>
      <c r="J250" s="499"/>
      <c r="K250" s="499"/>
      <c r="L250" s="499"/>
      <c r="N250" s="499"/>
      <c r="O250" s="499"/>
      <c r="P250" s="499"/>
      <c r="Q250" s="499"/>
      <c r="X250" s="454"/>
      <c r="Y250" s="15"/>
      <c r="Z250" s="455"/>
      <c r="AA250" s="316"/>
      <c r="AB250" s="316"/>
      <c r="AC250" s="316"/>
      <c r="AD250" s="316"/>
    </row>
    <row r="251" spans="1:30" x14ac:dyDescent="0.25">
      <c r="A251" s="454"/>
      <c r="C251" s="515"/>
      <c r="I251" s="499"/>
      <c r="J251" s="499"/>
      <c r="K251" s="499"/>
      <c r="L251" s="499"/>
      <c r="N251" s="499"/>
      <c r="O251" s="499"/>
      <c r="P251" s="499"/>
      <c r="Q251" s="499"/>
      <c r="X251" s="454"/>
      <c r="Y251" s="15"/>
      <c r="Z251" s="455"/>
      <c r="AA251" s="316"/>
      <c r="AB251" s="316"/>
      <c r="AC251" s="316"/>
      <c r="AD251" s="316"/>
    </row>
    <row r="252" spans="1:30" ht="17.25" customHeight="1" thickBot="1" x14ac:dyDescent="0.3">
      <c r="C252" s="316"/>
      <c r="G252" s="447"/>
      <c r="I252" s="499"/>
      <c r="J252" s="499"/>
      <c r="K252" s="499"/>
      <c r="L252" s="499"/>
      <c r="N252" s="499"/>
      <c r="O252" s="499"/>
      <c r="P252" s="499"/>
      <c r="Q252" s="499"/>
      <c r="X252" s="15"/>
      <c r="Y252" s="15"/>
      <c r="Z252" s="15"/>
      <c r="AA252" s="316"/>
      <c r="AB252" s="316"/>
      <c r="AC252" s="316"/>
      <c r="AD252" s="447"/>
    </row>
    <row r="253" spans="1:30" ht="17.25" customHeight="1" thickBot="1" x14ac:dyDescent="0.3">
      <c r="A253" s="650" t="s">
        <v>0</v>
      </c>
      <c r="B253" s="652" t="s">
        <v>1</v>
      </c>
      <c r="C253" s="689" t="s">
        <v>213</v>
      </c>
      <c r="D253" s="696" t="s">
        <v>214</v>
      </c>
      <c r="E253" s="622"/>
      <c r="F253" s="622"/>
      <c r="G253" s="624"/>
      <c r="I253" s="499"/>
      <c r="J253" s="499"/>
      <c r="K253" s="499"/>
      <c r="L253" s="499"/>
      <c r="N253" s="499"/>
      <c r="O253" s="499"/>
      <c r="P253" s="499"/>
      <c r="Q253" s="499"/>
      <c r="X253" s="650" t="s">
        <v>0</v>
      </c>
      <c r="Y253" s="652" t="s">
        <v>1</v>
      </c>
      <c r="Z253" s="698" t="s">
        <v>213</v>
      </c>
      <c r="AA253" s="696" t="s">
        <v>214</v>
      </c>
      <c r="AB253" s="622"/>
      <c r="AC253" s="622"/>
      <c r="AD253" s="624"/>
    </row>
    <row r="254" spans="1:30" ht="13.5" customHeight="1" thickBot="1" x14ac:dyDescent="0.25">
      <c r="A254" s="628"/>
      <c r="B254" s="628"/>
      <c r="C254" s="627"/>
      <c r="D254" s="689" t="s">
        <v>215</v>
      </c>
      <c r="E254" s="658" t="s">
        <v>216</v>
      </c>
      <c r="F254" s="658" t="s">
        <v>217</v>
      </c>
      <c r="G254" s="658" t="s">
        <v>206</v>
      </c>
      <c r="I254" s="499"/>
      <c r="J254" s="499"/>
      <c r="K254" s="499"/>
      <c r="L254" s="499"/>
      <c r="N254" s="499"/>
      <c r="O254" s="499"/>
      <c r="P254" s="499"/>
      <c r="Q254" s="499"/>
      <c r="X254" s="628"/>
      <c r="Y254" s="628"/>
      <c r="Z254" s="627"/>
      <c r="AA254" s="689" t="s">
        <v>215</v>
      </c>
      <c r="AB254" s="658" t="s">
        <v>216</v>
      </c>
      <c r="AC254" s="658" t="s">
        <v>217</v>
      </c>
      <c r="AD254" s="658" t="s">
        <v>206</v>
      </c>
    </row>
    <row r="255" spans="1:30" ht="23.25" customHeight="1" thickBot="1" x14ac:dyDescent="0.25">
      <c r="A255" s="566" t="s">
        <v>20</v>
      </c>
      <c r="B255" s="428" t="s">
        <v>21</v>
      </c>
      <c r="C255" s="628"/>
      <c r="D255" s="628"/>
      <c r="E255" s="628"/>
      <c r="F255" s="628"/>
      <c r="G255" s="628"/>
      <c r="I255" s="499"/>
      <c r="J255" s="499"/>
      <c r="K255" s="499"/>
      <c r="L255" s="499"/>
      <c r="N255" s="499"/>
      <c r="O255" s="499"/>
      <c r="P255" s="499"/>
      <c r="Q255" s="499"/>
      <c r="X255" s="566" t="s">
        <v>20</v>
      </c>
      <c r="Y255" s="428" t="s">
        <v>21</v>
      </c>
      <c r="Z255" s="628"/>
      <c r="AA255" s="628"/>
      <c r="AB255" s="628"/>
      <c r="AC255" s="628"/>
      <c r="AD255" s="628"/>
    </row>
    <row r="256" spans="1:30" x14ac:dyDescent="0.25">
      <c r="A256" s="651" t="s">
        <v>36</v>
      </c>
      <c r="B256" s="672" t="s">
        <v>239</v>
      </c>
      <c r="C256" s="509" t="s">
        <v>219</v>
      </c>
      <c r="D256" s="431">
        <v>0</v>
      </c>
      <c r="E256" s="431">
        <v>0</v>
      </c>
      <c r="F256" s="431">
        <v>0</v>
      </c>
      <c r="G256" s="431">
        <v>0</v>
      </c>
      <c r="I256" s="499"/>
      <c r="J256" s="499"/>
      <c r="K256" s="499"/>
      <c r="L256" s="499"/>
      <c r="N256" s="499"/>
      <c r="O256" s="499"/>
      <c r="P256" s="499"/>
      <c r="Q256" s="499"/>
      <c r="R256" s="499"/>
      <c r="S256" s="499"/>
      <c r="X256" s="651" t="s">
        <v>36</v>
      </c>
      <c r="Y256" s="672" t="s">
        <v>239</v>
      </c>
      <c r="Z256" s="436" t="s">
        <v>219</v>
      </c>
      <c r="AA256" s="431">
        <v>0</v>
      </c>
      <c r="AB256" s="431">
        <v>0</v>
      </c>
      <c r="AC256" s="431">
        <v>0</v>
      </c>
      <c r="AD256" s="500">
        <v>0</v>
      </c>
    </row>
    <row r="257" spans="1:30" x14ac:dyDescent="0.25">
      <c r="A257" s="627"/>
      <c r="B257" s="627"/>
      <c r="C257" s="509" t="s">
        <v>220</v>
      </c>
      <c r="D257" s="434">
        <v>73</v>
      </c>
      <c r="E257" s="434">
        <v>0</v>
      </c>
      <c r="F257" s="434">
        <v>0</v>
      </c>
      <c r="G257" s="434">
        <v>0</v>
      </c>
      <c r="I257" s="499"/>
      <c r="J257" s="499"/>
      <c r="K257" s="499"/>
      <c r="L257" s="499"/>
      <c r="N257" s="499"/>
      <c r="O257" s="499"/>
      <c r="P257" s="499"/>
      <c r="Q257" s="499"/>
      <c r="R257" s="499"/>
      <c r="S257" s="499"/>
      <c r="X257" s="627"/>
      <c r="Y257" s="627"/>
      <c r="Z257" s="436" t="s">
        <v>220</v>
      </c>
      <c r="AA257" s="452">
        <v>25</v>
      </c>
      <c r="AB257" s="452">
        <v>0</v>
      </c>
      <c r="AC257" s="452">
        <v>0</v>
      </c>
      <c r="AD257" s="452">
        <v>0</v>
      </c>
    </row>
    <row r="258" spans="1:30" x14ac:dyDescent="0.25">
      <c r="A258" s="627"/>
      <c r="B258" s="627"/>
      <c r="C258" s="509" t="s">
        <v>221</v>
      </c>
      <c r="D258" s="434">
        <v>90</v>
      </c>
      <c r="E258" s="434">
        <v>0</v>
      </c>
      <c r="F258" s="434">
        <v>0</v>
      </c>
      <c r="G258" s="434">
        <v>217</v>
      </c>
      <c r="I258" s="499"/>
      <c r="J258" s="499"/>
      <c r="K258" s="499"/>
      <c r="L258" s="499"/>
      <c r="N258" s="499"/>
      <c r="O258" s="499"/>
      <c r="P258" s="499"/>
      <c r="Q258" s="499"/>
      <c r="R258" s="499"/>
      <c r="S258" s="499"/>
      <c r="X258" s="627"/>
      <c r="Y258" s="627"/>
      <c r="Z258" s="436" t="s">
        <v>221</v>
      </c>
      <c r="AA258" s="434">
        <v>31</v>
      </c>
      <c r="AB258" s="434">
        <v>0</v>
      </c>
      <c r="AC258" s="434">
        <v>0</v>
      </c>
      <c r="AD258" s="434">
        <v>56</v>
      </c>
    </row>
    <row r="259" spans="1:30" x14ac:dyDescent="0.25">
      <c r="A259" s="627"/>
      <c r="B259" s="627"/>
      <c r="C259" s="509" t="s">
        <v>222</v>
      </c>
      <c r="D259" s="434">
        <v>101</v>
      </c>
      <c r="E259" s="434">
        <v>188</v>
      </c>
      <c r="F259" s="434">
        <v>242</v>
      </c>
      <c r="G259" s="434">
        <v>297</v>
      </c>
      <c r="I259" s="499"/>
      <c r="J259" s="499"/>
      <c r="K259" s="499"/>
      <c r="L259" s="499"/>
      <c r="N259" s="499"/>
      <c r="O259" s="499"/>
      <c r="P259" s="499"/>
      <c r="Q259" s="499"/>
      <c r="R259" s="499"/>
      <c r="S259" s="499"/>
      <c r="X259" s="627"/>
      <c r="Y259" s="627"/>
      <c r="Z259" s="436" t="s">
        <v>222</v>
      </c>
      <c r="AA259" s="434">
        <v>35</v>
      </c>
      <c r="AB259" s="434">
        <v>49</v>
      </c>
      <c r="AC259" s="434">
        <v>63</v>
      </c>
      <c r="AD259" s="434">
        <v>77</v>
      </c>
    </row>
    <row r="260" spans="1:30" x14ac:dyDescent="0.25">
      <c r="A260" s="627"/>
      <c r="B260" s="627"/>
      <c r="C260" s="509" t="s">
        <v>223</v>
      </c>
      <c r="D260" s="434">
        <v>140</v>
      </c>
      <c r="E260" s="434">
        <v>242</v>
      </c>
      <c r="F260" s="434">
        <v>297</v>
      </c>
      <c r="G260" s="434">
        <v>351</v>
      </c>
      <c r="I260" s="499"/>
      <c r="J260" s="499"/>
      <c r="K260" s="499"/>
      <c r="L260" s="499"/>
      <c r="N260" s="499"/>
      <c r="O260" s="499"/>
      <c r="P260" s="499"/>
      <c r="Q260" s="499"/>
      <c r="R260" s="499"/>
      <c r="S260" s="499"/>
      <c r="X260" s="627"/>
      <c r="Y260" s="627"/>
      <c r="Z260" s="436" t="s">
        <v>223</v>
      </c>
      <c r="AA260" s="434">
        <v>49</v>
      </c>
      <c r="AB260" s="434">
        <v>63</v>
      </c>
      <c r="AC260" s="434">
        <v>77</v>
      </c>
      <c r="AD260" s="434">
        <v>91</v>
      </c>
    </row>
    <row r="261" spans="1:30" x14ac:dyDescent="0.25">
      <c r="A261" s="627"/>
      <c r="B261" s="627"/>
      <c r="C261" s="509" t="s">
        <v>224</v>
      </c>
      <c r="D261" s="434">
        <v>181</v>
      </c>
      <c r="E261" s="434">
        <v>272</v>
      </c>
      <c r="F261" s="434">
        <v>323</v>
      </c>
      <c r="G261" s="434">
        <v>405</v>
      </c>
      <c r="I261" s="499"/>
      <c r="J261" s="499"/>
      <c r="K261" s="499"/>
      <c r="L261" s="499"/>
      <c r="N261" s="499"/>
      <c r="O261" s="499"/>
      <c r="P261" s="499"/>
      <c r="Q261" s="499"/>
      <c r="R261" s="499"/>
      <c r="S261" s="499"/>
      <c r="X261" s="627"/>
      <c r="Y261" s="627"/>
      <c r="Z261" s="436" t="s">
        <v>224</v>
      </c>
      <c r="AA261" s="434">
        <v>63</v>
      </c>
      <c r="AB261" s="434">
        <v>70</v>
      </c>
      <c r="AC261" s="434">
        <v>84</v>
      </c>
      <c r="AD261" s="434">
        <v>105</v>
      </c>
    </row>
    <row r="262" spans="1:30" x14ac:dyDescent="0.25">
      <c r="A262" s="627"/>
      <c r="B262" s="627"/>
      <c r="C262" s="509" t="s">
        <v>225</v>
      </c>
      <c r="D262" s="434">
        <v>223</v>
      </c>
      <c r="E262" s="434">
        <v>351</v>
      </c>
      <c r="F262" s="434">
        <v>405</v>
      </c>
      <c r="G262" s="434">
        <v>484</v>
      </c>
      <c r="I262" s="499"/>
      <c r="J262" s="499"/>
      <c r="K262" s="499"/>
      <c r="L262" s="499"/>
      <c r="N262" s="499"/>
      <c r="O262" s="499"/>
      <c r="P262" s="499"/>
      <c r="Q262" s="499"/>
      <c r="R262" s="499"/>
      <c r="S262" s="499"/>
      <c r="X262" s="627"/>
      <c r="Y262" s="627"/>
      <c r="Z262" s="436" t="s">
        <v>225</v>
      </c>
      <c r="AA262" s="434">
        <v>77</v>
      </c>
      <c r="AB262" s="434">
        <v>91</v>
      </c>
      <c r="AC262" s="434">
        <v>105</v>
      </c>
      <c r="AD262" s="434">
        <v>126</v>
      </c>
    </row>
    <row r="263" spans="1:30" x14ac:dyDescent="0.25">
      <c r="A263" s="627"/>
      <c r="B263" s="627"/>
      <c r="C263" s="509" t="s">
        <v>226</v>
      </c>
      <c r="D263" s="434">
        <v>0</v>
      </c>
      <c r="E263" s="434">
        <v>405</v>
      </c>
      <c r="F263" s="434">
        <v>484</v>
      </c>
      <c r="G263" s="434">
        <v>594</v>
      </c>
      <c r="I263" s="499"/>
      <c r="J263" s="499"/>
      <c r="K263" s="499"/>
      <c r="L263" s="499"/>
      <c r="N263" s="499"/>
      <c r="O263" s="499"/>
      <c r="P263" s="499"/>
      <c r="Q263" s="499"/>
      <c r="R263" s="499"/>
      <c r="S263" s="499"/>
      <c r="X263" s="627"/>
      <c r="Y263" s="627"/>
      <c r="Z263" s="436" t="s">
        <v>226</v>
      </c>
      <c r="AA263" s="434">
        <v>0</v>
      </c>
      <c r="AB263" s="434">
        <v>105</v>
      </c>
      <c r="AC263" s="434">
        <v>126</v>
      </c>
      <c r="AD263" s="434">
        <v>154</v>
      </c>
    </row>
    <row r="264" spans="1:30" x14ac:dyDescent="0.25">
      <c r="A264" s="627"/>
      <c r="B264" s="627"/>
      <c r="C264" s="509" t="s">
        <v>227</v>
      </c>
      <c r="D264" s="434">
        <v>0</v>
      </c>
      <c r="E264" s="434">
        <v>484</v>
      </c>
      <c r="F264" s="434">
        <v>539</v>
      </c>
      <c r="G264" s="434">
        <v>675</v>
      </c>
      <c r="I264" s="499"/>
      <c r="J264" s="499"/>
      <c r="K264" s="499"/>
      <c r="L264" s="499"/>
      <c r="N264" s="499"/>
      <c r="O264" s="499"/>
      <c r="P264" s="499"/>
      <c r="Q264" s="499"/>
      <c r="R264" s="499"/>
      <c r="S264" s="499"/>
      <c r="X264" s="627"/>
      <c r="Y264" s="627"/>
      <c r="Z264" s="436" t="s">
        <v>227</v>
      </c>
      <c r="AA264" s="434">
        <v>0</v>
      </c>
      <c r="AB264" s="434">
        <v>126</v>
      </c>
      <c r="AC264" s="434">
        <v>140</v>
      </c>
      <c r="AD264" s="434">
        <v>175</v>
      </c>
    </row>
    <row r="265" spans="1:30" x14ac:dyDescent="0.25">
      <c r="A265" s="627"/>
      <c r="B265" s="627"/>
      <c r="C265" s="509" t="s">
        <v>228</v>
      </c>
      <c r="D265" s="502">
        <v>0</v>
      </c>
      <c r="E265" s="503">
        <v>539</v>
      </c>
      <c r="F265" s="503">
        <v>594</v>
      </c>
      <c r="G265" s="503">
        <v>701</v>
      </c>
      <c r="I265" s="499"/>
      <c r="J265" s="499"/>
      <c r="K265" s="499"/>
      <c r="L265" s="499"/>
      <c r="N265" s="499"/>
      <c r="O265" s="499"/>
      <c r="P265" s="499"/>
      <c r="Q265" s="499"/>
      <c r="R265" s="499"/>
      <c r="S265" s="499"/>
      <c r="X265" s="627"/>
      <c r="Y265" s="627"/>
      <c r="Z265" s="436" t="s">
        <v>228</v>
      </c>
      <c r="AA265" s="448">
        <v>0</v>
      </c>
      <c r="AB265" s="448">
        <v>140</v>
      </c>
      <c r="AC265" s="448">
        <v>154</v>
      </c>
      <c r="AD265" s="448">
        <v>182</v>
      </c>
    </row>
    <row r="266" spans="1:30" x14ac:dyDescent="0.25">
      <c r="A266" s="627"/>
      <c r="B266" s="627"/>
      <c r="C266" s="509" t="s">
        <v>229</v>
      </c>
      <c r="D266" s="502">
        <v>0</v>
      </c>
      <c r="E266" s="503">
        <v>594</v>
      </c>
      <c r="F266" s="503">
        <v>756</v>
      </c>
      <c r="G266" s="503">
        <v>862</v>
      </c>
      <c r="I266" s="499"/>
      <c r="J266" s="499"/>
      <c r="K266" s="499"/>
      <c r="L266" s="499"/>
      <c r="N266" s="499"/>
      <c r="O266" s="499"/>
      <c r="P266" s="499"/>
      <c r="Q266" s="499"/>
      <c r="R266" s="499"/>
      <c r="S266" s="499"/>
      <c r="X266" s="627"/>
      <c r="Y266" s="627"/>
      <c r="Z266" s="436" t="s">
        <v>229</v>
      </c>
      <c r="AA266" s="434">
        <v>0</v>
      </c>
      <c r="AB266" s="434">
        <v>154</v>
      </c>
      <c r="AC266" s="434">
        <v>196</v>
      </c>
      <c r="AD266" s="434">
        <v>224</v>
      </c>
    </row>
    <row r="267" spans="1:30" x14ac:dyDescent="0.25">
      <c r="A267" s="627"/>
      <c r="B267" s="627"/>
      <c r="C267" s="509" t="s">
        <v>230</v>
      </c>
      <c r="D267" s="502">
        <v>0</v>
      </c>
      <c r="E267" s="503">
        <v>701</v>
      </c>
      <c r="F267" s="503">
        <v>862</v>
      </c>
      <c r="G267" s="503">
        <v>972</v>
      </c>
      <c r="I267" s="499"/>
      <c r="J267" s="499"/>
      <c r="K267" s="499"/>
      <c r="L267" s="499"/>
      <c r="N267" s="499"/>
      <c r="O267" s="499"/>
      <c r="P267" s="499"/>
      <c r="Q267" s="499"/>
      <c r="R267" s="499"/>
      <c r="S267" s="499"/>
      <c r="X267" s="627"/>
      <c r="Y267" s="627"/>
      <c r="Z267" s="436" t="s">
        <v>230</v>
      </c>
      <c r="AA267" s="434">
        <v>0</v>
      </c>
      <c r="AB267" s="434">
        <v>182</v>
      </c>
      <c r="AC267" s="434">
        <v>224</v>
      </c>
      <c r="AD267" s="434">
        <v>252</v>
      </c>
    </row>
    <row r="268" spans="1:30" ht="17.25" customHeight="1" thickBot="1" x14ac:dyDescent="0.3">
      <c r="A268" s="628"/>
      <c r="B268" s="628"/>
      <c r="C268" s="510" t="s">
        <v>231</v>
      </c>
      <c r="D268" s="441">
        <v>0</v>
      </c>
      <c r="E268" s="506">
        <v>811</v>
      </c>
      <c r="F268" s="506">
        <v>972</v>
      </c>
      <c r="G268" s="506">
        <v>1079</v>
      </c>
      <c r="I268" s="499"/>
      <c r="J268" s="499"/>
      <c r="K268" s="499"/>
      <c r="L268" s="499"/>
      <c r="N268" s="499"/>
      <c r="O268" s="499"/>
      <c r="P268" s="499"/>
      <c r="Q268" s="499"/>
      <c r="R268" s="499"/>
      <c r="S268" s="499"/>
      <c r="X268" s="628"/>
      <c r="Y268" s="628"/>
      <c r="Z268" s="440" t="s">
        <v>231</v>
      </c>
      <c r="AA268" s="448">
        <v>0</v>
      </c>
      <c r="AB268" s="448">
        <v>210</v>
      </c>
      <c r="AC268" s="448">
        <v>252</v>
      </c>
      <c r="AD268" s="448">
        <v>280</v>
      </c>
    </row>
    <row r="269" spans="1:30" ht="24.75" customHeight="1" x14ac:dyDescent="0.25">
      <c r="A269" s="651" t="s">
        <v>38</v>
      </c>
      <c r="B269" s="693" t="s">
        <v>240</v>
      </c>
      <c r="C269" s="509" t="s">
        <v>219</v>
      </c>
      <c r="D269" s="431">
        <v>84</v>
      </c>
      <c r="E269" s="431">
        <v>0</v>
      </c>
      <c r="F269" s="431">
        <v>0</v>
      </c>
      <c r="G269" s="431">
        <v>188</v>
      </c>
      <c r="H269" s="522"/>
      <c r="I269" s="499"/>
      <c r="J269" s="499"/>
      <c r="K269" s="499"/>
      <c r="L269" s="499"/>
      <c r="M269" s="525"/>
      <c r="N269" s="499"/>
      <c r="O269" s="499"/>
      <c r="P269" s="499"/>
      <c r="Q269" s="499"/>
      <c r="R269" s="499"/>
      <c r="S269" s="499"/>
      <c r="X269" s="651" t="s">
        <v>38</v>
      </c>
      <c r="Y269" s="693" t="s">
        <v>240</v>
      </c>
      <c r="Z269" s="436" t="s">
        <v>219</v>
      </c>
      <c r="AA269" s="70">
        <v>29</v>
      </c>
      <c r="AB269" s="70">
        <v>0</v>
      </c>
      <c r="AC269" s="70">
        <v>0</v>
      </c>
      <c r="AD269" s="70">
        <v>49</v>
      </c>
    </row>
    <row r="270" spans="1:30" x14ac:dyDescent="0.25">
      <c r="A270" s="627"/>
      <c r="B270" s="627"/>
      <c r="C270" s="509" t="s">
        <v>220</v>
      </c>
      <c r="D270" s="434">
        <v>92</v>
      </c>
      <c r="E270" s="434">
        <v>134</v>
      </c>
      <c r="F270" s="434">
        <v>0</v>
      </c>
      <c r="G270" s="434">
        <v>217</v>
      </c>
      <c r="I270" s="499"/>
      <c r="J270" s="499"/>
      <c r="K270" s="499"/>
      <c r="L270" s="499"/>
      <c r="M270" s="526"/>
      <c r="N270" s="499"/>
      <c r="O270" s="499"/>
      <c r="P270" s="499"/>
      <c r="Q270" s="499"/>
      <c r="R270" s="499"/>
      <c r="S270" s="499"/>
      <c r="X270" s="627"/>
      <c r="Y270" s="627"/>
      <c r="Z270" s="436" t="s">
        <v>220</v>
      </c>
      <c r="AA270" s="78">
        <v>32</v>
      </c>
      <c r="AB270" s="78">
        <v>35</v>
      </c>
      <c r="AC270" s="78">
        <v>0</v>
      </c>
      <c r="AD270" s="78">
        <v>56</v>
      </c>
    </row>
    <row r="271" spans="1:30" x14ac:dyDescent="0.25">
      <c r="A271" s="627"/>
      <c r="B271" s="627"/>
      <c r="C271" s="509" t="s">
        <v>221</v>
      </c>
      <c r="D271" s="434">
        <v>120</v>
      </c>
      <c r="E271" s="434">
        <v>188</v>
      </c>
      <c r="F271" s="434">
        <v>217</v>
      </c>
      <c r="G271" s="434">
        <v>272</v>
      </c>
      <c r="I271" s="499"/>
      <c r="J271" s="499"/>
      <c r="K271" s="499"/>
      <c r="L271" s="499"/>
      <c r="M271" s="526"/>
      <c r="N271" s="499"/>
      <c r="O271" s="499"/>
      <c r="P271" s="499"/>
      <c r="Q271" s="499"/>
      <c r="R271" s="499"/>
      <c r="S271" s="499"/>
      <c r="X271" s="627"/>
      <c r="Y271" s="627"/>
      <c r="Z271" s="436" t="s">
        <v>221</v>
      </c>
      <c r="AA271" s="456">
        <v>42</v>
      </c>
      <c r="AB271" s="456">
        <v>49</v>
      </c>
      <c r="AC271" s="78">
        <v>56</v>
      </c>
      <c r="AD271" s="78">
        <v>70</v>
      </c>
    </row>
    <row r="272" spans="1:30" x14ac:dyDescent="0.25">
      <c r="A272" s="627"/>
      <c r="B272" s="627"/>
      <c r="C272" s="509" t="s">
        <v>222</v>
      </c>
      <c r="D272" s="434">
        <v>140</v>
      </c>
      <c r="E272" s="434">
        <v>217</v>
      </c>
      <c r="F272" s="434">
        <v>242</v>
      </c>
      <c r="G272" s="434">
        <v>297</v>
      </c>
      <c r="I272" s="499"/>
      <c r="J272" s="499"/>
      <c r="K272" s="499"/>
      <c r="L272" s="499"/>
      <c r="M272" s="526"/>
      <c r="N272" s="499"/>
      <c r="O272" s="499"/>
      <c r="P272" s="499"/>
      <c r="Q272" s="499"/>
      <c r="R272" s="499"/>
      <c r="S272" s="499"/>
      <c r="X272" s="627"/>
      <c r="Y272" s="627"/>
      <c r="Z272" s="436" t="s">
        <v>222</v>
      </c>
      <c r="AA272" s="456">
        <v>49</v>
      </c>
      <c r="AB272" s="456">
        <v>56</v>
      </c>
      <c r="AC272" s="78">
        <v>63</v>
      </c>
      <c r="AD272" s="78">
        <v>77</v>
      </c>
    </row>
    <row r="273" spans="1:30" x14ac:dyDescent="0.25">
      <c r="A273" s="627"/>
      <c r="B273" s="627"/>
      <c r="C273" s="509" t="s">
        <v>223</v>
      </c>
      <c r="D273" s="434">
        <v>160</v>
      </c>
      <c r="E273" s="434">
        <v>242</v>
      </c>
      <c r="F273" s="434">
        <v>297</v>
      </c>
      <c r="G273" s="434">
        <v>323</v>
      </c>
      <c r="I273" s="499"/>
      <c r="J273" s="499"/>
      <c r="K273" s="499"/>
      <c r="L273" s="499"/>
      <c r="M273" s="526"/>
      <c r="N273" s="499"/>
      <c r="O273" s="499"/>
      <c r="P273" s="499"/>
      <c r="Q273" s="499"/>
      <c r="R273" s="499"/>
      <c r="S273" s="499"/>
      <c r="X273" s="627"/>
      <c r="Y273" s="627"/>
      <c r="Z273" s="436" t="s">
        <v>223</v>
      </c>
      <c r="AA273" s="456">
        <v>56</v>
      </c>
      <c r="AB273" s="456">
        <v>63</v>
      </c>
      <c r="AC273" s="78">
        <v>77</v>
      </c>
      <c r="AD273" s="78">
        <v>84</v>
      </c>
    </row>
    <row r="274" spans="1:30" x14ac:dyDescent="0.25">
      <c r="A274" s="627"/>
      <c r="B274" s="627"/>
      <c r="C274" s="509" t="s">
        <v>224</v>
      </c>
      <c r="D274" s="434">
        <v>181</v>
      </c>
      <c r="E274" s="434">
        <v>272</v>
      </c>
      <c r="F274" s="434">
        <v>323</v>
      </c>
      <c r="G274" s="434">
        <v>378</v>
      </c>
      <c r="I274" s="499"/>
      <c r="J274" s="499"/>
      <c r="K274" s="499"/>
      <c r="L274" s="499"/>
      <c r="M274" s="526"/>
      <c r="N274" s="499"/>
      <c r="O274" s="499"/>
      <c r="P274" s="499"/>
      <c r="Q274" s="499"/>
      <c r="R274" s="499"/>
      <c r="S274" s="499"/>
      <c r="X274" s="627"/>
      <c r="Y274" s="627"/>
      <c r="Z274" s="436" t="s">
        <v>224</v>
      </c>
      <c r="AA274" s="456">
        <v>63</v>
      </c>
      <c r="AB274" s="456">
        <v>70</v>
      </c>
      <c r="AC274" s="78">
        <v>84</v>
      </c>
      <c r="AD274" s="78">
        <v>98</v>
      </c>
    </row>
    <row r="275" spans="1:30" ht="16.5" customHeight="1" x14ac:dyDescent="0.25">
      <c r="A275" s="627"/>
      <c r="B275" s="627"/>
      <c r="C275" s="509" t="s">
        <v>225</v>
      </c>
      <c r="D275" s="434">
        <v>202</v>
      </c>
      <c r="E275" s="434">
        <v>297</v>
      </c>
      <c r="F275" s="434">
        <v>378</v>
      </c>
      <c r="G275" s="434">
        <v>433</v>
      </c>
      <c r="I275" s="499"/>
      <c r="J275" s="499"/>
      <c r="K275" s="499"/>
      <c r="L275" s="499"/>
      <c r="N275" s="499"/>
      <c r="O275" s="499"/>
      <c r="P275" s="499"/>
      <c r="Q275" s="499"/>
      <c r="R275" s="499"/>
      <c r="S275" s="499"/>
      <c r="X275" s="627"/>
      <c r="Y275" s="627"/>
      <c r="Z275" s="436" t="s">
        <v>225</v>
      </c>
      <c r="AA275" s="456">
        <v>70</v>
      </c>
      <c r="AB275" s="456">
        <v>77</v>
      </c>
      <c r="AC275" s="78">
        <v>98</v>
      </c>
      <c r="AD275" s="78">
        <v>112</v>
      </c>
    </row>
    <row r="276" spans="1:30" x14ac:dyDescent="0.25">
      <c r="A276" s="627"/>
      <c r="B276" s="627"/>
      <c r="C276" s="509" t="s">
        <v>226</v>
      </c>
      <c r="D276" s="434">
        <v>262</v>
      </c>
      <c r="E276" s="434">
        <v>378</v>
      </c>
      <c r="F276" s="434">
        <v>433</v>
      </c>
      <c r="G276" s="434">
        <v>484</v>
      </c>
      <c r="I276" s="499"/>
      <c r="J276" s="499"/>
      <c r="K276" s="499"/>
      <c r="L276" s="499"/>
      <c r="N276" s="499"/>
      <c r="O276" s="499"/>
      <c r="P276" s="499"/>
      <c r="Q276" s="499"/>
      <c r="R276" s="499"/>
      <c r="S276" s="499"/>
      <c r="X276" s="627"/>
      <c r="Y276" s="627"/>
      <c r="Z276" s="436" t="s">
        <v>226</v>
      </c>
      <c r="AA276" s="320">
        <v>91</v>
      </c>
      <c r="AB276" s="456">
        <v>98</v>
      </c>
      <c r="AC276" s="78">
        <v>112</v>
      </c>
      <c r="AD276" s="78">
        <v>126</v>
      </c>
    </row>
    <row r="277" spans="1:30" x14ac:dyDescent="0.25">
      <c r="A277" s="627"/>
      <c r="B277" s="627"/>
      <c r="C277" s="509" t="s">
        <v>227</v>
      </c>
      <c r="D277" s="434">
        <v>322</v>
      </c>
      <c r="E277" s="434">
        <v>433</v>
      </c>
      <c r="F277" s="434">
        <v>484</v>
      </c>
      <c r="G277" s="434">
        <v>539</v>
      </c>
      <c r="I277" s="499"/>
      <c r="J277" s="499"/>
      <c r="K277" s="499"/>
      <c r="L277" s="499"/>
      <c r="N277" s="499"/>
      <c r="O277" s="499"/>
      <c r="P277" s="499"/>
      <c r="Q277" s="499"/>
      <c r="R277" s="499"/>
      <c r="S277" s="499"/>
      <c r="X277" s="627"/>
      <c r="Y277" s="627"/>
      <c r="Z277" s="436" t="s">
        <v>227</v>
      </c>
      <c r="AA277" s="78">
        <v>112</v>
      </c>
      <c r="AB277" s="456">
        <v>112</v>
      </c>
      <c r="AC277" s="78">
        <v>126</v>
      </c>
      <c r="AD277" s="78">
        <v>140</v>
      </c>
    </row>
    <row r="278" spans="1:30" x14ac:dyDescent="0.25">
      <c r="A278" s="627"/>
      <c r="B278" s="627"/>
      <c r="C278" s="509" t="s">
        <v>228</v>
      </c>
      <c r="D278" s="502">
        <v>0</v>
      </c>
      <c r="E278" s="503">
        <v>484</v>
      </c>
      <c r="F278" s="503">
        <v>594</v>
      </c>
      <c r="G278" s="503">
        <v>675</v>
      </c>
      <c r="I278" s="499"/>
      <c r="J278" s="499"/>
      <c r="K278" s="499"/>
      <c r="L278" s="499"/>
      <c r="N278" s="499"/>
      <c r="O278" s="499"/>
      <c r="P278" s="499"/>
      <c r="Q278" s="499"/>
      <c r="R278" s="499"/>
      <c r="S278" s="499"/>
      <c r="X278" s="627"/>
      <c r="Y278" s="627"/>
      <c r="Z278" s="436" t="s">
        <v>228</v>
      </c>
      <c r="AA278" s="78">
        <v>0</v>
      </c>
      <c r="AB278" s="456">
        <v>126</v>
      </c>
      <c r="AC278" s="78">
        <v>154</v>
      </c>
      <c r="AD278" s="78">
        <v>175</v>
      </c>
    </row>
    <row r="279" spans="1:30" x14ac:dyDescent="0.25">
      <c r="A279" s="627"/>
      <c r="B279" s="627"/>
      <c r="C279" s="509" t="s">
        <v>229</v>
      </c>
      <c r="D279" s="502">
        <v>0</v>
      </c>
      <c r="E279" s="503">
        <v>594</v>
      </c>
      <c r="F279" s="503">
        <v>675</v>
      </c>
      <c r="G279" s="503">
        <v>811</v>
      </c>
      <c r="I279" s="499"/>
      <c r="J279" s="499"/>
      <c r="K279" s="499"/>
      <c r="L279" s="499"/>
      <c r="N279" s="499"/>
      <c r="O279" s="499"/>
      <c r="P279" s="499"/>
      <c r="Q279" s="499"/>
      <c r="R279" s="499"/>
      <c r="S279" s="499"/>
      <c r="X279" s="627"/>
      <c r="Y279" s="627"/>
      <c r="Z279" s="436" t="s">
        <v>229</v>
      </c>
      <c r="AA279" s="78">
        <v>0</v>
      </c>
      <c r="AB279" s="456">
        <v>154</v>
      </c>
      <c r="AC279" s="78">
        <v>175</v>
      </c>
      <c r="AD279" s="78">
        <v>210</v>
      </c>
    </row>
    <row r="280" spans="1:30" x14ac:dyDescent="0.25">
      <c r="A280" s="627"/>
      <c r="B280" s="627"/>
      <c r="C280" s="509" t="s">
        <v>230</v>
      </c>
      <c r="D280" s="502">
        <v>0</v>
      </c>
      <c r="E280" s="503">
        <v>675</v>
      </c>
      <c r="F280" s="503">
        <v>811</v>
      </c>
      <c r="G280" s="503">
        <v>942</v>
      </c>
      <c r="I280" s="499"/>
      <c r="J280" s="499"/>
      <c r="K280" s="499"/>
      <c r="L280" s="499"/>
      <c r="N280" s="499"/>
      <c r="O280" s="499"/>
      <c r="P280" s="499"/>
      <c r="Q280" s="499"/>
      <c r="R280" s="499"/>
      <c r="S280" s="499"/>
      <c r="X280" s="627"/>
      <c r="Y280" s="627"/>
      <c r="Z280" s="436" t="s">
        <v>230</v>
      </c>
      <c r="AA280" s="78">
        <v>0</v>
      </c>
      <c r="AB280" s="456">
        <v>175</v>
      </c>
      <c r="AC280" s="78">
        <v>210</v>
      </c>
      <c r="AD280" s="78">
        <v>245</v>
      </c>
    </row>
    <row r="281" spans="1:30" ht="17.25" customHeight="1" thickBot="1" x14ac:dyDescent="0.3">
      <c r="A281" s="628"/>
      <c r="B281" s="628"/>
      <c r="C281" s="510" t="s">
        <v>231</v>
      </c>
      <c r="D281" s="441">
        <v>0</v>
      </c>
      <c r="E281" s="506">
        <v>811</v>
      </c>
      <c r="F281" s="506">
        <v>942</v>
      </c>
      <c r="G281" s="506">
        <v>1079</v>
      </c>
      <c r="I281" s="499"/>
      <c r="J281" s="499"/>
      <c r="K281" s="499"/>
      <c r="L281" s="499"/>
      <c r="N281" s="499"/>
      <c r="O281" s="499"/>
      <c r="P281" s="499"/>
      <c r="Q281" s="499"/>
      <c r="R281" s="499"/>
      <c r="S281" s="499"/>
      <c r="X281" s="628"/>
      <c r="Y281" s="628"/>
      <c r="Z281" s="440" t="s">
        <v>231</v>
      </c>
      <c r="AA281" s="79">
        <v>0</v>
      </c>
      <c r="AB281" s="453">
        <v>210</v>
      </c>
      <c r="AC281" s="79">
        <v>245</v>
      </c>
      <c r="AD281" s="79">
        <v>280</v>
      </c>
    </row>
    <row r="282" spans="1:30" x14ac:dyDescent="0.25">
      <c r="A282" s="651" t="s">
        <v>40</v>
      </c>
      <c r="B282" s="672" t="s">
        <v>241</v>
      </c>
      <c r="C282" s="509" t="s">
        <v>219</v>
      </c>
      <c r="D282" s="431">
        <v>0</v>
      </c>
      <c r="E282" s="431">
        <v>0</v>
      </c>
      <c r="F282" s="431">
        <v>0</v>
      </c>
      <c r="G282" s="431">
        <v>0</v>
      </c>
      <c r="I282" s="499"/>
      <c r="J282" s="499"/>
      <c r="K282" s="499"/>
      <c r="L282" s="499"/>
      <c r="N282" s="499"/>
      <c r="O282" s="499"/>
      <c r="P282" s="499"/>
      <c r="Q282" s="499"/>
      <c r="R282" s="499"/>
      <c r="S282" s="499"/>
      <c r="X282" s="651" t="s">
        <v>40</v>
      </c>
      <c r="Y282" s="672" t="s">
        <v>241</v>
      </c>
      <c r="Z282" s="436" t="s">
        <v>219</v>
      </c>
      <c r="AA282" s="500">
        <v>0</v>
      </c>
      <c r="AB282" s="500">
        <v>0</v>
      </c>
      <c r="AC282" s="500">
        <v>0</v>
      </c>
      <c r="AD282" s="500">
        <v>0</v>
      </c>
    </row>
    <row r="283" spans="1:30" x14ac:dyDescent="0.25">
      <c r="A283" s="627"/>
      <c r="B283" s="627"/>
      <c r="C283" s="509" t="s">
        <v>220</v>
      </c>
      <c r="D283" s="434">
        <v>101</v>
      </c>
      <c r="E283" s="434">
        <v>0</v>
      </c>
      <c r="F283" s="434">
        <v>0</v>
      </c>
      <c r="G283" s="434">
        <v>323</v>
      </c>
      <c r="I283" s="499"/>
      <c r="J283" s="499"/>
      <c r="K283" s="499"/>
      <c r="L283" s="499"/>
      <c r="N283" s="499"/>
      <c r="O283" s="499"/>
      <c r="P283" s="499"/>
      <c r="Q283" s="499"/>
      <c r="R283" s="499"/>
      <c r="S283" s="499"/>
      <c r="X283" s="627"/>
      <c r="Y283" s="627"/>
      <c r="Z283" s="436" t="s">
        <v>220</v>
      </c>
      <c r="AA283" s="456">
        <v>35</v>
      </c>
      <c r="AB283" s="456">
        <v>0</v>
      </c>
      <c r="AC283" s="456">
        <v>0</v>
      </c>
      <c r="AD283" s="456">
        <v>84</v>
      </c>
    </row>
    <row r="284" spans="1:30" x14ac:dyDescent="0.25">
      <c r="A284" s="627"/>
      <c r="B284" s="627"/>
      <c r="C284" s="509" t="s">
        <v>221</v>
      </c>
      <c r="D284" s="434">
        <v>133</v>
      </c>
      <c r="E284" s="434">
        <v>272</v>
      </c>
      <c r="F284" s="434">
        <v>351</v>
      </c>
      <c r="G284" s="434">
        <v>433</v>
      </c>
      <c r="I284" s="499"/>
      <c r="J284" s="499"/>
      <c r="K284" s="499"/>
      <c r="L284" s="499"/>
      <c r="N284" s="499"/>
      <c r="O284" s="499"/>
      <c r="P284" s="499"/>
      <c r="Q284" s="499"/>
      <c r="R284" s="499"/>
      <c r="S284" s="499"/>
      <c r="X284" s="627"/>
      <c r="Y284" s="627"/>
      <c r="Z284" s="436" t="s">
        <v>221</v>
      </c>
      <c r="AA284" s="456">
        <v>47</v>
      </c>
      <c r="AB284" s="456">
        <v>70</v>
      </c>
      <c r="AC284" s="456">
        <v>91</v>
      </c>
      <c r="AD284" s="456">
        <v>112</v>
      </c>
    </row>
    <row r="285" spans="1:30" x14ac:dyDescent="0.25">
      <c r="A285" s="627"/>
      <c r="B285" s="627"/>
      <c r="C285" s="509" t="s">
        <v>222</v>
      </c>
      <c r="D285" s="434">
        <v>181</v>
      </c>
      <c r="E285" s="434">
        <v>351</v>
      </c>
      <c r="F285" s="434">
        <v>433</v>
      </c>
      <c r="G285" s="434">
        <v>539</v>
      </c>
      <c r="I285" s="499"/>
      <c r="J285" s="499"/>
      <c r="K285" s="499"/>
      <c r="L285" s="499"/>
      <c r="N285" s="499"/>
      <c r="O285" s="499"/>
      <c r="P285" s="499"/>
      <c r="Q285" s="499"/>
      <c r="R285" s="499"/>
      <c r="S285" s="499"/>
      <c r="X285" s="627"/>
      <c r="Y285" s="627"/>
      <c r="Z285" s="436" t="s">
        <v>222</v>
      </c>
      <c r="AA285" s="456">
        <v>63</v>
      </c>
      <c r="AB285" s="456">
        <v>91</v>
      </c>
      <c r="AC285" s="456">
        <v>112</v>
      </c>
      <c r="AD285" s="456">
        <v>140</v>
      </c>
    </row>
    <row r="286" spans="1:30" x14ac:dyDescent="0.25">
      <c r="A286" s="627"/>
      <c r="B286" s="627"/>
      <c r="C286" s="509" t="s">
        <v>223</v>
      </c>
      <c r="D286" s="434">
        <v>262</v>
      </c>
      <c r="E286" s="434">
        <v>484</v>
      </c>
      <c r="F286" s="434">
        <v>539</v>
      </c>
      <c r="G286" s="434">
        <v>675</v>
      </c>
      <c r="I286" s="499"/>
      <c r="J286" s="499"/>
      <c r="K286" s="499"/>
      <c r="L286" s="499"/>
      <c r="N286" s="499"/>
      <c r="O286" s="499"/>
      <c r="P286" s="499"/>
      <c r="Q286" s="499"/>
      <c r="R286" s="499"/>
      <c r="S286" s="499"/>
      <c r="X286" s="627"/>
      <c r="Y286" s="627"/>
      <c r="Z286" s="436" t="s">
        <v>223</v>
      </c>
      <c r="AA286" s="456">
        <v>91</v>
      </c>
      <c r="AB286" s="456">
        <v>126</v>
      </c>
      <c r="AC286" s="456">
        <v>140</v>
      </c>
      <c r="AD286" s="456">
        <v>175</v>
      </c>
    </row>
    <row r="287" spans="1:30" x14ac:dyDescent="0.25">
      <c r="A287" s="627"/>
      <c r="B287" s="627"/>
      <c r="C287" s="509" t="s">
        <v>224</v>
      </c>
      <c r="D287" s="434">
        <v>322</v>
      </c>
      <c r="E287" s="434">
        <v>539</v>
      </c>
      <c r="F287" s="434">
        <v>675</v>
      </c>
      <c r="G287" s="434">
        <v>756</v>
      </c>
      <c r="I287" s="499"/>
      <c r="J287" s="499"/>
      <c r="K287" s="499"/>
      <c r="L287" s="499"/>
      <c r="N287" s="499"/>
      <c r="O287" s="499"/>
      <c r="P287" s="499"/>
      <c r="Q287" s="499"/>
      <c r="R287" s="499"/>
      <c r="S287" s="499"/>
      <c r="X287" s="627"/>
      <c r="Y287" s="627"/>
      <c r="Z287" s="436" t="s">
        <v>224</v>
      </c>
      <c r="AA287" s="456">
        <v>112</v>
      </c>
      <c r="AB287" s="456">
        <v>140</v>
      </c>
      <c r="AC287" s="456">
        <v>175</v>
      </c>
      <c r="AD287" s="456">
        <v>196</v>
      </c>
    </row>
    <row r="288" spans="1:30" x14ac:dyDescent="0.25">
      <c r="A288" s="627"/>
      <c r="B288" s="627"/>
      <c r="C288" s="509" t="s">
        <v>225</v>
      </c>
      <c r="D288" s="434">
        <v>402</v>
      </c>
      <c r="E288" s="434">
        <v>675</v>
      </c>
      <c r="F288" s="434">
        <v>811</v>
      </c>
      <c r="G288" s="434">
        <v>942</v>
      </c>
      <c r="I288" s="499"/>
      <c r="J288" s="499"/>
      <c r="K288" s="499"/>
      <c r="L288" s="499"/>
      <c r="N288" s="499"/>
      <c r="O288" s="499"/>
      <c r="P288" s="499"/>
      <c r="Q288" s="499"/>
      <c r="R288" s="499"/>
      <c r="S288" s="499"/>
      <c r="X288" s="627"/>
      <c r="Y288" s="627"/>
      <c r="Z288" s="436" t="s">
        <v>225</v>
      </c>
      <c r="AA288" s="456">
        <v>140</v>
      </c>
      <c r="AB288" s="456">
        <v>175</v>
      </c>
      <c r="AC288" s="456">
        <v>210</v>
      </c>
      <c r="AD288" s="456">
        <v>245</v>
      </c>
    </row>
    <row r="289" spans="1:30" x14ac:dyDescent="0.25">
      <c r="A289" s="627"/>
      <c r="B289" s="627"/>
      <c r="C289" s="509" t="s">
        <v>226</v>
      </c>
      <c r="D289" s="434">
        <v>0</v>
      </c>
      <c r="E289" s="434">
        <v>917</v>
      </c>
      <c r="F289" s="434">
        <v>1079</v>
      </c>
      <c r="G289" s="434">
        <v>1214</v>
      </c>
      <c r="I289" s="499"/>
      <c r="J289" s="499"/>
      <c r="K289" s="499"/>
      <c r="L289" s="499"/>
      <c r="N289" s="499"/>
      <c r="O289" s="499"/>
      <c r="P289" s="499"/>
      <c r="Q289" s="499"/>
      <c r="R289" s="499"/>
      <c r="S289" s="499"/>
      <c r="X289" s="627"/>
      <c r="Y289" s="627"/>
      <c r="Z289" s="436" t="s">
        <v>226</v>
      </c>
      <c r="AA289" s="456">
        <v>0</v>
      </c>
      <c r="AB289" s="456">
        <v>238</v>
      </c>
      <c r="AC289" s="456">
        <v>280</v>
      </c>
      <c r="AD289" s="456">
        <v>315</v>
      </c>
    </row>
    <row r="290" spans="1:30" x14ac:dyDescent="0.25">
      <c r="A290" s="627"/>
      <c r="B290" s="627"/>
      <c r="C290" s="509" t="s">
        <v>227</v>
      </c>
      <c r="D290" s="434">
        <v>0</v>
      </c>
      <c r="E290" s="434">
        <v>1079</v>
      </c>
      <c r="F290" s="434">
        <v>1212</v>
      </c>
      <c r="G290" s="434">
        <v>1351</v>
      </c>
      <c r="I290" s="499"/>
      <c r="J290" s="499"/>
      <c r="K290" s="499"/>
      <c r="L290" s="499"/>
      <c r="N290" s="499"/>
      <c r="O290" s="499"/>
      <c r="P290" s="499"/>
      <c r="Q290" s="499"/>
      <c r="R290" s="499"/>
      <c r="S290" s="499"/>
      <c r="X290" s="627"/>
      <c r="Y290" s="627"/>
      <c r="Z290" s="436" t="s">
        <v>227</v>
      </c>
      <c r="AA290" s="456">
        <v>0</v>
      </c>
      <c r="AB290" s="520">
        <v>280</v>
      </c>
      <c r="AC290" s="456">
        <v>315</v>
      </c>
      <c r="AD290" s="456">
        <v>350</v>
      </c>
    </row>
    <row r="291" spans="1:30" x14ac:dyDescent="0.25">
      <c r="A291" s="627"/>
      <c r="B291" s="627"/>
      <c r="C291" s="509" t="s">
        <v>228</v>
      </c>
      <c r="D291" s="502">
        <v>0</v>
      </c>
      <c r="E291" s="503">
        <v>1484</v>
      </c>
      <c r="F291" s="503">
        <v>1618</v>
      </c>
      <c r="G291" s="503">
        <v>1754</v>
      </c>
      <c r="I291" s="499"/>
      <c r="J291" s="499"/>
      <c r="K291" s="499"/>
      <c r="L291" s="499"/>
      <c r="N291" s="499"/>
      <c r="O291" s="499"/>
      <c r="P291" s="499"/>
      <c r="Q291" s="499"/>
      <c r="R291" s="499"/>
      <c r="S291" s="499"/>
      <c r="X291" s="627"/>
      <c r="Y291" s="627"/>
      <c r="Z291" s="436" t="s">
        <v>228</v>
      </c>
      <c r="AA291" s="456">
        <v>0</v>
      </c>
      <c r="AB291" s="520">
        <v>385</v>
      </c>
      <c r="AC291" s="456">
        <v>420</v>
      </c>
      <c r="AD291" s="456">
        <v>455</v>
      </c>
    </row>
    <row r="292" spans="1:30" x14ac:dyDescent="0.25">
      <c r="A292" s="627"/>
      <c r="B292" s="627"/>
      <c r="C292" s="509" t="s">
        <v>229</v>
      </c>
      <c r="D292" s="502">
        <v>0</v>
      </c>
      <c r="E292" s="503">
        <v>1754</v>
      </c>
      <c r="F292" s="503">
        <v>1889</v>
      </c>
      <c r="G292" s="503">
        <v>2022</v>
      </c>
      <c r="I292" s="499"/>
      <c r="J292" s="499"/>
      <c r="K292" s="499"/>
      <c r="L292" s="499"/>
      <c r="N292" s="499"/>
      <c r="O292" s="499"/>
      <c r="P292" s="499"/>
      <c r="Q292" s="499"/>
      <c r="R292" s="499"/>
      <c r="S292" s="499"/>
      <c r="X292" s="627"/>
      <c r="Y292" s="627"/>
      <c r="Z292" s="436" t="s">
        <v>229</v>
      </c>
      <c r="AA292" s="456">
        <v>0</v>
      </c>
      <c r="AB292" s="520">
        <v>455</v>
      </c>
      <c r="AC292" s="456">
        <v>490</v>
      </c>
      <c r="AD292" s="456">
        <v>525</v>
      </c>
    </row>
    <row r="293" spans="1:30" x14ac:dyDescent="0.25">
      <c r="A293" s="627"/>
      <c r="B293" s="627"/>
      <c r="C293" s="509" t="s">
        <v>230</v>
      </c>
      <c r="D293" s="502">
        <v>0</v>
      </c>
      <c r="E293" s="503">
        <v>1889</v>
      </c>
      <c r="F293" s="503">
        <v>2022</v>
      </c>
      <c r="G293" s="503">
        <v>2159</v>
      </c>
      <c r="I293" s="499"/>
      <c r="J293" s="499"/>
      <c r="K293" s="499"/>
      <c r="L293" s="499"/>
      <c r="N293" s="499"/>
      <c r="O293" s="499"/>
      <c r="P293" s="499"/>
      <c r="Q293" s="499"/>
      <c r="R293" s="499"/>
      <c r="S293" s="499"/>
      <c r="X293" s="627"/>
      <c r="Y293" s="627"/>
      <c r="Z293" s="436" t="s">
        <v>230</v>
      </c>
      <c r="AA293" s="527">
        <v>0</v>
      </c>
      <c r="AB293" s="456">
        <v>490</v>
      </c>
      <c r="AC293" s="528">
        <v>525</v>
      </c>
      <c r="AD293" s="456">
        <v>560</v>
      </c>
    </row>
    <row r="294" spans="1:30" ht="17.25" customHeight="1" thickBot="1" x14ac:dyDescent="0.3">
      <c r="A294" s="628"/>
      <c r="B294" s="628"/>
      <c r="C294" s="510" t="s">
        <v>231</v>
      </c>
      <c r="D294" s="441">
        <v>0</v>
      </c>
      <c r="E294" s="506">
        <v>2022</v>
      </c>
      <c r="F294" s="506">
        <v>2159</v>
      </c>
      <c r="G294" s="506">
        <v>2428</v>
      </c>
      <c r="I294" s="499"/>
      <c r="J294" s="499"/>
      <c r="K294" s="499"/>
      <c r="L294" s="499"/>
      <c r="N294" s="499"/>
      <c r="O294" s="499"/>
      <c r="P294" s="499"/>
      <c r="Q294" s="499"/>
      <c r="R294" s="499"/>
      <c r="S294" s="499"/>
      <c r="X294" s="628"/>
      <c r="Y294" s="628"/>
      <c r="Z294" s="440" t="s">
        <v>231</v>
      </c>
      <c r="AA294" s="453">
        <v>0</v>
      </c>
      <c r="AB294" s="453">
        <v>525</v>
      </c>
      <c r="AC294" s="453">
        <v>560</v>
      </c>
      <c r="AD294" s="453">
        <v>630</v>
      </c>
    </row>
    <row r="295" spans="1:30" x14ac:dyDescent="0.25">
      <c r="A295" s="651" t="s">
        <v>42</v>
      </c>
      <c r="B295" s="693" t="s">
        <v>242</v>
      </c>
      <c r="C295" s="509" t="s">
        <v>219</v>
      </c>
      <c r="D295" s="431">
        <v>80</v>
      </c>
      <c r="E295" s="431">
        <v>0</v>
      </c>
      <c r="F295" s="431">
        <v>0</v>
      </c>
      <c r="G295" s="431">
        <v>0</v>
      </c>
      <c r="H295" s="194" t="s">
        <v>243</v>
      </c>
      <c r="I295" s="499"/>
      <c r="J295" s="499"/>
      <c r="K295" s="499"/>
      <c r="L295" s="499"/>
      <c r="N295" s="499"/>
      <c r="O295" s="499"/>
      <c r="P295" s="499"/>
      <c r="Q295" s="499"/>
      <c r="R295" s="499"/>
      <c r="S295" s="499"/>
      <c r="X295" s="651" t="s">
        <v>42</v>
      </c>
      <c r="Y295" s="693" t="s">
        <v>242</v>
      </c>
      <c r="Z295" s="436" t="s">
        <v>219</v>
      </c>
      <c r="AA295" s="456">
        <v>28</v>
      </c>
      <c r="AB295" s="456">
        <v>0</v>
      </c>
      <c r="AC295" s="456">
        <v>0</v>
      </c>
      <c r="AD295" s="456">
        <v>0</v>
      </c>
    </row>
    <row r="296" spans="1:30" x14ac:dyDescent="0.25">
      <c r="A296" s="627"/>
      <c r="B296" s="627"/>
      <c r="C296" s="509" t="s">
        <v>220</v>
      </c>
      <c r="D296" s="434">
        <v>101</v>
      </c>
      <c r="E296" s="434">
        <v>0</v>
      </c>
      <c r="F296" s="434">
        <v>0</v>
      </c>
      <c r="G296" s="434">
        <v>217</v>
      </c>
      <c r="I296" s="499"/>
      <c r="J296" s="499"/>
      <c r="K296" s="499"/>
      <c r="L296" s="499"/>
      <c r="N296" s="499"/>
      <c r="O296" s="499"/>
      <c r="P296" s="499"/>
      <c r="Q296" s="499"/>
      <c r="R296" s="499"/>
      <c r="S296" s="499"/>
      <c r="X296" s="627"/>
      <c r="Y296" s="627"/>
      <c r="Z296" s="436" t="s">
        <v>220</v>
      </c>
      <c r="AA296" s="456">
        <v>35</v>
      </c>
      <c r="AB296" s="456">
        <v>0</v>
      </c>
      <c r="AC296" s="456">
        <v>0</v>
      </c>
      <c r="AD296" s="456">
        <v>56</v>
      </c>
    </row>
    <row r="297" spans="1:30" x14ac:dyDescent="0.25">
      <c r="A297" s="627"/>
      <c r="B297" s="627"/>
      <c r="C297" s="509" t="s">
        <v>221</v>
      </c>
      <c r="D297" s="434">
        <v>120</v>
      </c>
      <c r="E297" s="434">
        <v>188</v>
      </c>
      <c r="F297" s="434">
        <v>217</v>
      </c>
      <c r="G297" s="434">
        <v>272</v>
      </c>
      <c r="I297" s="499"/>
      <c r="J297" s="499"/>
      <c r="K297" s="499"/>
      <c r="L297" s="499"/>
      <c r="N297" s="499"/>
      <c r="O297" s="499"/>
      <c r="P297" s="499"/>
      <c r="Q297" s="499"/>
      <c r="R297" s="499"/>
      <c r="S297" s="499"/>
      <c r="X297" s="627"/>
      <c r="Y297" s="627"/>
      <c r="Z297" s="436" t="s">
        <v>221</v>
      </c>
      <c r="AA297" s="456">
        <v>42</v>
      </c>
      <c r="AB297" s="456">
        <v>49</v>
      </c>
      <c r="AC297" s="456">
        <v>56</v>
      </c>
      <c r="AD297" s="456">
        <v>70</v>
      </c>
    </row>
    <row r="298" spans="1:30" x14ac:dyDescent="0.25">
      <c r="A298" s="627"/>
      <c r="B298" s="627"/>
      <c r="C298" s="509" t="s">
        <v>222</v>
      </c>
      <c r="D298" s="434">
        <v>140</v>
      </c>
      <c r="E298" s="434">
        <v>217</v>
      </c>
      <c r="F298" s="434">
        <v>272</v>
      </c>
      <c r="G298" s="434">
        <v>323</v>
      </c>
      <c r="I298" s="499"/>
      <c r="J298" s="499"/>
      <c r="K298" s="499"/>
      <c r="L298" s="499"/>
      <c r="N298" s="499"/>
      <c r="O298" s="499"/>
      <c r="P298" s="499"/>
      <c r="Q298" s="499"/>
      <c r="R298" s="499"/>
      <c r="S298" s="499"/>
      <c r="X298" s="627"/>
      <c r="Y298" s="627"/>
      <c r="Z298" s="436" t="s">
        <v>222</v>
      </c>
      <c r="AA298" s="456">
        <v>49</v>
      </c>
      <c r="AB298" s="456">
        <v>56</v>
      </c>
      <c r="AC298" s="456">
        <v>70</v>
      </c>
      <c r="AD298" s="456">
        <v>84</v>
      </c>
    </row>
    <row r="299" spans="1:30" ht="21" customHeight="1" x14ac:dyDescent="0.25">
      <c r="A299" s="627"/>
      <c r="B299" s="627"/>
      <c r="C299" s="509" t="s">
        <v>223</v>
      </c>
      <c r="D299" s="434">
        <v>181</v>
      </c>
      <c r="E299" s="434">
        <v>272</v>
      </c>
      <c r="F299" s="434">
        <v>323</v>
      </c>
      <c r="G299" s="434">
        <v>378</v>
      </c>
      <c r="I299" s="499"/>
      <c r="J299" s="499"/>
      <c r="K299" s="499"/>
      <c r="L299" s="499"/>
      <c r="N299" s="499"/>
      <c r="O299" s="499"/>
      <c r="P299" s="499"/>
      <c r="Q299" s="499"/>
      <c r="R299" s="499"/>
      <c r="S299" s="499"/>
      <c r="X299" s="627"/>
      <c r="Y299" s="627"/>
      <c r="Z299" s="436" t="s">
        <v>223</v>
      </c>
      <c r="AA299" s="456">
        <v>63</v>
      </c>
      <c r="AB299" s="456">
        <v>70</v>
      </c>
      <c r="AC299" s="456">
        <v>84</v>
      </c>
      <c r="AD299" s="456">
        <v>98</v>
      </c>
    </row>
    <row r="300" spans="1:30" ht="16.5" customHeight="1" x14ac:dyDescent="0.25">
      <c r="A300" s="627"/>
      <c r="B300" s="627"/>
      <c r="C300" s="509" t="s">
        <v>224</v>
      </c>
      <c r="D300" s="434">
        <v>242</v>
      </c>
      <c r="E300" s="434">
        <v>323</v>
      </c>
      <c r="F300" s="434">
        <v>378</v>
      </c>
      <c r="G300" s="434">
        <v>433</v>
      </c>
      <c r="I300" s="499"/>
      <c r="J300" s="499"/>
      <c r="K300" s="499"/>
      <c r="L300" s="499"/>
      <c r="N300" s="499"/>
      <c r="O300" s="499"/>
      <c r="P300" s="499"/>
      <c r="Q300" s="499"/>
      <c r="R300" s="499"/>
      <c r="S300" s="499"/>
      <c r="X300" s="627"/>
      <c r="Y300" s="627"/>
      <c r="Z300" s="436" t="s">
        <v>224</v>
      </c>
      <c r="AA300" s="456">
        <v>84</v>
      </c>
      <c r="AB300" s="456">
        <v>84</v>
      </c>
      <c r="AC300" s="456">
        <v>98</v>
      </c>
      <c r="AD300" s="456">
        <v>112</v>
      </c>
    </row>
    <row r="301" spans="1:30" ht="15.75" customHeight="1" x14ac:dyDescent="0.25">
      <c r="A301" s="627"/>
      <c r="B301" s="627"/>
      <c r="C301" s="509" t="s">
        <v>225</v>
      </c>
      <c r="D301" s="434">
        <v>0</v>
      </c>
      <c r="E301" s="434">
        <v>378</v>
      </c>
      <c r="F301" s="434">
        <v>433</v>
      </c>
      <c r="G301" s="434">
        <v>539</v>
      </c>
      <c r="I301" s="499"/>
      <c r="J301" s="499"/>
      <c r="K301" s="499"/>
      <c r="L301" s="499"/>
      <c r="N301" s="499"/>
      <c r="O301" s="499"/>
      <c r="P301" s="499"/>
      <c r="Q301" s="499"/>
      <c r="R301" s="499"/>
      <c r="S301" s="499"/>
      <c r="X301" s="627"/>
      <c r="Y301" s="627"/>
      <c r="Z301" s="436" t="s">
        <v>225</v>
      </c>
      <c r="AA301" s="456">
        <v>0</v>
      </c>
      <c r="AB301" s="456">
        <v>98</v>
      </c>
      <c r="AC301" s="456">
        <v>112</v>
      </c>
      <c r="AD301" s="456">
        <v>140</v>
      </c>
    </row>
    <row r="302" spans="1:30" x14ac:dyDescent="0.25">
      <c r="A302" s="627"/>
      <c r="B302" s="627"/>
      <c r="C302" s="509" t="s">
        <v>226</v>
      </c>
      <c r="D302" s="434">
        <v>0</v>
      </c>
      <c r="E302" s="434">
        <v>433</v>
      </c>
      <c r="F302" s="434">
        <v>539</v>
      </c>
      <c r="G302" s="434">
        <v>675</v>
      </c>
      <c r="I302" s="499"/>
      <c r="J302" s="499"/>
      <c r="K302" s="499"/>
      <c r="L302" s="499"/>
      <c r="N302" s="499"/>
      <c r="O302" s="499"/>
      <c r="P302" s="499"/>
      <c r="Q302" s="499"/>
      <c r="R302" s="499"/>
      <c r="S302" s="499"/>
      <c r="X302" s="627"/>
      <c r="Y302" s="627"/>
      <c r="Z302" s="436" t="s">
        <v>226</v>
      </c>
      <c r="AA302" s="456">
        <v>0</v>
      </c>
      <c r="AB302" s="456">
        <v>112</v>
      </c>
      <c r="AC302" s="456">
        <v>140</v>
      </c>
      <c r="AD302" s="456">
        <v>175</v>
      </c>
    </row>
    <row r="303" spans="1:30" x14ac:dyDescent="0.25">
      <c r="A303" s="627"/>
      <c r="B303" s="627"/>
      <c r="C303" s="509" t="s">
        <v>227</v>
      </c>
      <c r="D303" s="434">
        <v>0</v>
      </c>
      <c r="E303" s="434">
        <v>539</v>
      </c>
      <c r="F303" s="434">
        <v>675</v>
      </c>
      <c r="G303" s="434">
        <v>811</v>
      </c>
      <c r="I303" s="499"/>
      <c r="J303" s="499"/>
      <c r="K303" s="499"/>
      <c r="L303" s="499"/>
      <c r="N303" s="499"/>
      <c r="O303" s="499"/>
      <c r="P303" s="499"/>
      <c r="Q303" s="499"/>
      <c r="R303" s="499"/>
      <c r="S303" s="499"/>
      <c r="X303" s="627"/>
      <c r="Y303" s="627"/>
      <c r="Z303" s="436" t="s">
        <v>227</v>
      </c>
      <c r="AA303" s="456">
        <v>0</v>
      </c>
      <c r="AB303" s="456">
        <v>140</v>
      </c>
      <c r="AC303" s="456">
        <v>175</v>
      </c>
      <c r="AD303" s="456">
        <v>210</v>
      </c>
    </row>
    <row r="304" spans="1:30" x14ac:dyDescent="0.25">
      <c r="A304" s="627"/>
      <c r="B304" s="627"/>
      <c r="C304" s="509" t="s">
        <v>228</v>
      </c>
      <c r="D304" s="502">
        <v>0</v>
      </c>
      <c r="E304" s="503">
        <v>675</v>
      </c>
      <c r="F304" s="503">
        <v>811</v>
      </c>
      <c r="G304" s="503">
        <v>942</v>
      </c>
      <c r="I304" s="499"/>
      <c r="J304" s="499"/>
      <c r="K304" s="499"/>
      <c r="L304" s="499"/>
      <c r="N304" s="499"/>
      <c r="O304" s="499"/>
      <c r="P304" s="499"/>
      <c r="Q304" s="499"/>
      <c r="R304" s="499"/>
      <c r="S304" s="499"/>
      <c r="X304" s="627"/>
      <c r="Y304" s="627"/>
      <c r="Z304" s="436" t="s">
        <v>228</v>
      </c>
      <c r="AA304" s="456">
        <v>0</v>
      </c>
      <c r="AB304" s="456">
        <v>175</v>
      </c>
      <c r="AC304" s="456">
        <v>210</v>
      </c>
      <c r="AD304" s="456">
        <v>245</v>
      </c>
    </row>
    <row r="305" spans="1:30" x14ac:dyDescent="0.25">
      <c r="A305" s="627"/>
      <c r="B305" s="627"/>
      <c r="C305" s="509" t="s">
        <v>229</v>
      </c>
      <c r="D305" s="502">
        <v>0</v>
      </c>
      <c r="E305" s="503">
        <v>811</v>
      </c>
      <c r="F305" s="503">
        <v>972</v>
      </c>
      <c r="G305" s="503">
        <v>1079</v>
      </c>
      <c r="I305" s="499"/>
      <c r="J305" s="499"/>
      <c r="K305" s="499"/>
      <c r="L305" s="499"/>
      <c r="N305" s="499"/>
      <c r="O305" s="499"/>
      <c r="P305" s="499"/>
      <c r="Q305" s="499"/>
      <c r="R305" s="499"/>
      <c r="S305" s="499"/>
      <c r="X305" s="627"/>
      <c r="Y305" s="627"/>
      <c r="Z305" s="436" t="s">
        <v>229</v>
      </c>
      <c r="AA305" s="456">
        <v>0</v>
      </c>
      <c r="AB305" s="456">
        <v>210</v>
      </c>
      <c r="AC305" s="456">
        <v>252</v>
      </c>
      <c r="AD305" s="456">
        <v>280</v>
      </c>
    </row>
    <row r="306" spans="1:30" x14ac:dyDescent="0.25">
      <c r="A306" s="627"/>
      <c r="B306" s="627"/>
      <c r="C306" s="509" t="s">
        <v>230</v>
      </c>
      <c r="D306" s="502">
        <v>0</v>
      </c>
      <c r="E306" s="503">
        <v>972</v>
      </c>
      <c r="F306" s="503">
        <v>1134</v>
      </c>
      <c r="G306" s="503">
        <v>1351</v>
      </c>
      <c r="I306" s="499"/>
      <c r="J306" s="499"/>
      <c r="K306" s="499"/>
      <c r="L306" s="499"/>
      <c r="N306" s="499"/>
      <c r="O306" s="499"/>
      <c r="P306" s="499"/>
      <c r="Q306" s="499"/>
      <c r="R306" s="499"/>
      <c r="S306" s="499"/>
      <c r="X306" s="627"/>
      <c r="Y306" s="627"/>
      <c r="Z306" s="436" t="s">
        <v>230</v>
      </c>
      <c r="AA306" s="456">
        <v>0</v>
      </c>
      <c r="AB306" s="456">
        <v>252</v>
      </c>
      <c r="AC306" s="456">
        <v>294</v>
      </c>
      <c r="AD306" s="456">
        <v>350</v>
      </c>
    </row>
    <row r="307" spans="1:30" ht="17.25" customHeight="1" thickBot="1" x14ac:dyDescent="0.3">
      <c r="A307" s="628"/>
      <c r="B307" s="628"/>
      <c r="C307" s="510" t="s">
        <v>231</v>
      </c>
      <c r="D307" s="441">
        <v>0</v>
      </c>
      <c r="E307" s="506">
        <v>1134</v>
      </c>
      <c r="F307" s="506">
        <v>1351</v>
      </c>
      <c r="G307" s="506">
        <v>1618</v>
      </c>
      <c r="I307" s="499"/>
      <c r="J307" s="499"/>
      <c r="K307" s="499"/>
      <c r="L307" s="499"/>
      <c r="N307" s="499"/>
      <c r="O307" s="499"/>
      <c r="P307" s="499"/>
      <c r="Q307" s="499"/>
      <c r="R307" s="499"/>
      <c r="S307" s="499"/>
      <c r="X307" s="628"/>
      <c r="Y307" s="628"/>
      <c r="Z307" s="440" t="s">
        <v>231</v>
      </c>
      <c r="AA307" s="453">
        <v>0</v>
      </c>
      <c r="AB307" s="453">
        <v>294</v>
      </c>
      <c r="AC307" s="453">
        <v>350</v>
      </c>
      <c r="AD307" s="453">
        <v>420</v>
      </c>
    </row>
    <row r="308" spans="1:30" x14ac:dyDescent="0.25">
      <c r="A308" s="469"/>
      <c r="B308" s="470"/>
      <c r="C308" s="515"/>
      <c r="D308" s="529">
        <v>0</v>
      </c>
      <c r="E308" s="530">
        <v>0</v>
      </c>
      <c r="F308" s="446">
        <v>0</v>
      </c>
      <c r="G308" s="587">
        <v>0</v>
      </c>
      <c r="I308" s="499"/>
      <c r="J308" s="499"/>
      <c r="K308" s="499"/>
      <c r="L308" s="499"/>
      <c r="N308" s="499"/>
      <c r="O308" s="499"/>
      <c r="P308" s="499"/>
      <c r="Q308" s="499"/>
      <c r="X308" s="469"/>
      <c r="Y308" s="470"/>
      <c r="Z308" s="455"/>
      <c r="AA308" s="316"/>
      <c r="AB308" s="316"/>
      <c r="AC308" s="316"/>
      <c r="AD308" s="316"/>
    </row>
    <row r="309" spans="1:30" x14ac:dyDescent="0.25">
      <c r="A309" s="454"/>
      <c r="C309" s="515"/>
      <c r="D309" s="446">
        <v>0</v>
      </c>
      <c r="E309" s="446">
        <v>0</v>
      </c>
      <c r="F309" s="446">
        <v>0</v>
      </c>
      <c r="G309" s="446">
        <v>0</v>
      </c>
      <c r="I309" s="499"/>
      <c r="J309" s="499"/>
      <c r="K309" s="499"/>
      <c r="L309" s="499"/>
      <c r="N309" s="499"/>
      <c r="O309" s="499"/>
      <c r="P309" s="499"/>
      <c r="Q309" s="499"/>
      <c r="X309" s="454"/>
      <c r="Y309" s="15"/>
      <c r="Z309" s="455"/>
      <c r="AA309" s="316"/>
      <c r="AB309" s="316"/>
      <c r="AC309" s="316"/>
      <c r="AD309" s="316"/>
    </row>
    <row r="310" spans="1:30" x14ac:dyDescent="0.25">
      <c r="A310" s="454"/>
      <c r="C310" s="515"/>
      <c r="D310" s="446">
        <v>0</v>
      </c>
      <c r="E310" s="446">
        <v>0</v>
      </c>
      <c r="F310" s="446">
        <v>0</v>
      </c>
      <c r="G310" s="446">
        <v>0</v>
      </c>
      <c r="I310" s="499"/>
      <c r="J310" s="499"/>
      <c r="K310" s="499"/>
      <c r="L310" s="499"/>
      <c r="N310" s="499"/>
      <c r="O310" s="499"/>
      <c r="P310" s="499"/>
      <c r="Q310" s="499"/>
      <c r="X310" s="454"/>
      <c r="Y310" s="15"/>
      <c r="Z310" s="455"/>
      <c r="AA310" s="316"/>
      <c r="AB310" s="316"/>
      <c r="AC310" s="316"/>
      <c r="AD310" s="316"/>
    </row>
    <row r="311" spans="1:30" ht="17.25" customHeight="1" thickBot="1" x14ac:dyDescent="0.3">
      <c r="C311" s="517"/>
      <c r="D311" s="446">
        <v>0</v>
      </c>
      <c r="E311" s="446">
        <v>0</v>
      </c>
      <c r="F311" s="446">
        <v>0</v>
      </c>
      <c r="G311" s="588">
        <v>0</v>
      </c>
      <c r="I311" s="499"/>
      <c r="J311" s="499"/>
      <c r="K311" s="499"/>
      <c r="L311" s="499"/>
      <c r="N311" s="499"/>
      <c r="O311" s="499"/>
      <c r="P311" s="499"/>
      <c r="Q311" s="499"/>
      <c r="X311" s="15"/>
      <c r="Y311" s="15"/>
      <c r="Z311" s="15"/>
      <c r="AA311" s="316"/>
      <c r="AB311" s="316"/>
      <c r="AC311" s="316"/>
      <c r="AD311" s="447"/>
    </row>
    <row r="312" spans="1:30" ht="17.25" customHeight="1" thickBot="1" x14ac:dyDescent="0.3">
      <c r="A312" s="650" t="s">
        <v>0</v>
      </c>
      <c r="B312" s="652" t="s">
        <v>1</v>
      </c>
      <c r="C312" s="689" t="s">
        <v>213</v>
      </c>
      <c r="D312" s="712" t="s">
        <v>214</v>
      </c>
      <c r="E312" s="622"/>
      <c r="F312" s="622"/>
      <c r="G312" s="713"/>
      <c r="I312" s="499"/>
      <c r="J312" s="499"/>
      <c r="K312" s="499"/>
      <c r="L312" s="499"/>
      <c r="N312" s="499"/>
      <c r="O312" s="499"/>
      <c r="P312" s="499"/>
      <c r="Q312" s="499"/>
      <c r="X312" s="650" t="s">
        <v>0</v>
      </c>
      <c r="Y312" s="652" t="s">
        <v>1</v>
      </c>
      <c r="Z312" s="698" t="s">
        <v>213</v>
      </c>
      <c r="AA312" s="696" t="s">
        <v>214</v>
      </c>
      <c r="AB312" s="622"/>
      <c r="AC312" s="622"/>
      <c r="AD312" s="624"/>
    </row>
    <row r="313" spans="1:30" ht="13.5" customHeight="1" thickBot="1" x14ac:dyDescent="0.25">
      <c r="A313" s="628"/>
      <c r="B313" s="628"/>
      <c r="C313" s="627"/>
      <c r="D313" s="707" t="s">
        <v>215</v>
      </c>
      <c r="E313" s="704" t="s">
        <v>216</v>
      </c>
      <c r="F313" s="704" t="s">
        <v>217</v>
      </c>
      <c r="G313" s="701" t="s">
        <v>206</v>
      </c>
      <c r="I313" s="499"/>
      <c r="J313" s="499"/>
      <c r="K313" s="499"/>
      <c r="L313" s="499"/>
      <c r="N313" s="499"/>
      <c r="O313" s="499"/>
      <c r="P313" s="499"/>
      <c r="Q313" s="499"/>
      <c r="X313" s="628"/>
      <c r="Y313" s="628"/>
      <c r="Z313" s="627"/>
      <c r="AA313" s="689" t="s">
        <v>215</v>
      </c>
      <c r="AB313" s="658" t="s">
        <v>216</v>
      </c>
      <c r="AC313" s="658" t="s">
        <v>217</v>
      </c>
      <c r="AD313" s="658" t="s">
        <v>206</v>
      </c>
    </row>
    <row r="314" spans="1:30" ht="28.5" customHeight="1" thickBot="1" x14ac:dyDescent="0.25">
      <c r="A314" s="566" t="s">
        <v>20</v>
      </c>
      <c r="B314" s="428" t="s">
        <v>21</v>
      </c>
      <c r="C314" s="628"/>
      <c r="D314" s="708"/>
      <c r="E314" s="705"/>
      <c r="F314" s="705"/>
      <c r="G314" s="702"/>
      <c r="I314" s="499"/>
      <c r="J314" s="499"/>
      <c r="K314" s="499"/>
      <c r="L314" s="499"/>
      <c r="N314" s="499"/>
      <c r="O314" s="499"/>
      <c r="P314" s="499"/>
      <c r="Q314" s="499"/>
      <c r="X314" s="566" t="s">
        <v>20</v>
      </c>
      <c r="Y314" s="428" t="s">
        <v>21</v>
      </c>
      <c r="Z314" s="628"/>
      <c r="AA314" s="628"/>
      <c r="AB314" s="628"/>
      <c r="AC314" s="628"/>
      <c r="AD314" s="628"/>
    </row>
    <row r="315" spans="1:30" x14ac:dyDescent="0.25">
      <c r="A315" s="651" t="s">
        <v>44</v>
      </c>
      <c r="B315" s="674" t="s">
        <v>37</v>
      </c>
      <c r="C315" s="509" t="s">
        <v>219</v>
      </c>
      <c r="D315" s="431">
        <v>90</v>
      </c>
      <c r="E315" s="431">
        <v>0</v>
      </c>
      <c r="F315" s="431">
        <v>0</v>
      </c>
      <c r="G315" s="431">
        <v>0</v>
      </c>
      <c r="I315" s="499"/>
      <c r="J315" s="499"/>
      <c r="K315" s="499"/>
      <c r="L315" s="499"/>
      <c r="N315" s="499"/>
      <c r="O315" s="499"/>
      <c r="P315" s="499"/>
      <c r="Q315" s="499"/>
      <c r="R315" s="499"/>
      <c r="S315" s="499"/>
      <c r="X315" s="651" t="s">
        <v>44</v>
      </c>
      <c r="Y315" s="674" t="s">
        <v>37</v>
      </c>
      <c r="Z315" s="436" t="s">
        <v>219</v>
      </c>
      <c r="AA315" s="434">
        <v>30</v>
      </c>
      <c r="AB315" s="434">
        <v>0</v>
      </c>
      <c r="AC315" s="434">
        <v>0</v>
      </c>
      <c r="AD315" s="434">
        <v>0</v>
      </c>
    </row>
    <row r="316" spans="1:30" x14ac:dyDescent="0.25">
      <c r="A316" s="627"/>
      <c r="B316" s="627"/>
      <c r="C316" s="509" t="s">
        <v>220</v>
      </c>
      <c r="D316" s="434">
        <v>120</v>
      </c>
      <c r="E316" s="434">
        <v>0</v>
      </c>
      <c r="F316" s="434">
        <v>0</v>
      </c>
      <c r="G316" s="434">
        <v>323</v>
      </c>
      <c r="I316" s="499"/>
      <c r="J316" s="499"/>
      <c r="K316" s="499"/>
      <c r="L316" s="499"/>
      <c r="N316" s="499"/>
      <c r="O316" s="499"/>
      <c r="P316" s="499"/>
      <c r="Q316" s="499"/>
      <c r="R316" s="499"/>
      <c r="S316" s="499"/>
      <c r="X316" s="627"/>
      <c r="Y316" s="627"/>
      <c r="Z316" s="436" t="s">
        <v>220</v>
      </c>
      <c r="AA316" s="434">
        <v>42</v>
      </c>
      <c r="AB316" s="434">
        <v>0</v>
      </c>
      <c r="AC316" s="434">
        <v>0</v>
      </c>
      <c r="AD316" s="434">
        <v>84</v>
      </c>
    </row>
    <row r="317" spans="1:30" x14ac:dyDescent="0.25">
      <c r="A317" s="627"/>
      <c r="B317" s="627"/>
      <c r="C317" s="509" t="s">
        <v>221</v>
      </c>
      <c r="D317" s="434">
        <v>242</v>
      </c>
      <c r="E317" s="434">
        <v>378</v>
      </c>
      <c r="F317" s="434">
        <v>433</v>
      </c>
      <c r="G317" s="434">
        <v>484</v>
      </c>
      <c r="I317" s="499"/>
      <c r="J317" s="499"/>
      <c r="K317" s="499"/>
      <c r="L317" s="499"/>
      <c r="N317" s="499"/>
      <c r="O317" s="499"/>
      <c r="P317" s="499"/>
      <c r="Q317" s="499"/>
      <c r="R317" s="499"/>
      <c r="S317" s="499"/>
      <c r="X317" s="627"/>
      <c r="Y317" s="627"/>
      <c r="Z317" s="436" t="s">
        <v>221</v>
      </c>
      <c r="AA317" s="434">
        <v>84</v>
      </c>
      <c r="AB317" s="434">
        <v>98</v>
      </c>
      <c r="AC317" s="434">
        <v>112</v>
      </c>
      <c r="AD317" s="434">
        <v>126</v>
      </c>
    </row>
    <row r="318" spans="1:30" x14ac:dyDescent="0.25">
      <c r="A318" s="627"/>
      <c r="B318" s="627"/>
      <c r="C318" s="509" t="s">
        <v>222</v>
      </c>
      <c r="D318" s="434">
        <v>363</v>
      </c>
      <c r="E318" s="434">
        <v>539</v>
      </c>
      <c r="F318" s="434">
        <v>594</v>
      </c>
      <c r="G318" s="434">
        <v>647</v>
      </c>
      <c r="I318" s="499"/>
      <c r="J318" s="499"/>
      <c r="K318" s="499"/>
      <c r="L318" s="499"/>
      <c r="N318" s="499"/>
      <c r="O318" s="499"/>
      <c r="P318" s="499"/>
      <c r="Q318" s="499"/>
      <c r="R318" s="499"/>
      <c r="S318" s="499"/>
      <c r="X318" s="627"/>
      <c r="Y318" s="627"/>
      <c r="Z318" s="436" t="s">
        <v>222</v>
      </c>
      <c r="AA318" s="434">
        <v>126</v>
      </c>
      <c r="AB318" s="434">
        <v>140</v>
      </c>
      <c r="AC318" s="434">
        <v>154</v>
      </c>
      <c r="AD318" s="434">
        <v>168</v>
      </c>
    </row>
    <row r="319" spans="1:30" x14ac:dyDescent="0.25">
      <c r="A319" s="627"/>
      <c r="B319" s="627"/>
      <c r="C319" s="509" t="s">
        <v>223</v>
      </c>
      <c r="D319" s="434">
        <v>462</v>
      </c>
      <c r="E319" s="434">
        <v>675</v>
      </c>
      <c r="F319" s="434">
        <v>756</v>
      </c>
      <c r="G319" s="434">
        <v>811</v>
      </c>
      <c r="I319" s="499"/>
      <c r="J319" s="499"/>
      <c r="K319" s="499"/>
      <c r="L319" s="499"/>
      <c r="N319" s="499"/>
      <c r="O319" s="499"/>
      <c r="P319" s="499"/>
      <c r="Q319" s="499"/>
      <c r="R319" s="499"/>
      <c r="S319" s="499"/>
      <c r="X319" s="627"/>
      <c r="Y319" s="627"/>
      <c r="Z319" s="436" t="s">
        <v>223</v>
      </c>
      <c r="AA319" s="434">
        <v>161</v>
      </c>
      <c r="AB319" s="434">
        <v>175</v>
      </c>
      <c r="AC319" s="434">
        <v>196</v>
      </c>
      <c r="AD319" s="434">
        <v>210</v>
      </c>
    </row>
    <row r="320" spans="1:30" x14ac:dyDescent="0.25">
      <c r="A320" s="627"/>
      <c r="B320" s="627"/>
      <c r="C320" s="509" t="s">
        <v>224</v>
      </c>
      <c r="D320" s="434">
        <v>563</v>
      </c>
      <c r="E320" s="434">
        <v>811</v>
      </c>
      <c r="F320" s="434">
        <v>862</v>
      </c>
      <c r="G320" s="434">
        <v>972</v>
      </c>
      <c r="I320" s="499"/>
      <c r="J320" s="499"/>
      <c r="K320" s="499"/>
      <c r="L320" s="499"/>
      <c r="N320" s="499"/>
      <c r="O320" s="499"/>
      <c r="P320" s="499"/>
      <c r="Q320" s="499"/>
      <c r="R320" s="499"/>
      <c r="S320" s="499"/>
      <c r="X320" s="627"/>
      <c r="Y320" s="627"/>
      <c r="Z320" s="436" t="s">
        <v>224</v>
      </c>
      <c r="AA320" s="434">
        <v>196</v>
      </c>
      <c r="AB320" s="434">
        <v>210</v>
      </c>
      <c r="AC320" s="434">
        <v>224</v>
      </c>
      <c r="AD320" s="434">
        <v>252</v>
      </c>
    </row>
    <row r="321" spans="1:30" x14ac:dyDescent="0.25">
      <c r="A321" s="627"/>
      <c r="B321" s="627"/>
      <c r="C321" s="509" t="s">
        <v>225</v>
      </c>
      <c r="D321" s="434">
        <v>685</v>
      </c>
      <c r="E321" s="434">
        <v>972</v>
      </c>
      <c r="F321" s="434">
        <v>1079</v>
      </c>
      <c r="G321" s="434">
        <v>1214</v>
      </c>
      <c r="I321" s="499"/>
      <c r="J321" s="499"/>
      <c r="K321" s="499"/>
      <c r="L321" s="499"/>
      <c r="N321" s="499"/>
      <c r="O321" s="499"/>
      <c r="P321" s="499"/>
      <c r="Q321" s="499"/>
      <c r="R321" s="499"/>
      <c r="S321" s="499"/>
      <c r="X321" s="627"/>
      <c r="Y321" s="627"/>
      <c r="Z321" s="436" t="s">
        <v>225</v>
      </c>
      <c r="AA321" s="434">
        <v>238</v>
      </c>
      <c r="AB321" s="434">
        <v>252</v>
      </c>
      <c r="AC321" s="434">
        <v>280</v>
      </c>
      <c r="AD321" s="434">
        <v>315</v>
      </c>
    </row>
    <row r="322" spans="1:30" x14ac:dyDescent="0.25">
      <c r="A322" s="627"/>
      <c r="B322" s="627"/>
      <c r="C322" s="509" t="s">
        <v>226</v>
      </c>
      <c r="D322" s="434">
        <v>0</v>
      </c>
      <c r="E322" s="434">
        <v>1079</v>
      </c>
      <c r="F322" s="434">
        <v>1212</v>
      </c>
      <c r="G322" s="434">
        <v>1351</v>
      </c>
      <c r="I322" s="499"/>
      <c r="J322" s="499"/>
      <c r="K322" s="499"/>
      <c r="L322" s="499"/>
      <c r="N322" s="499"/>
      <c r="O322" s="499"/>
      <c r="P322" s="499"/>
      <c r="Q322" s="499"/>
      <c r="R322" s="499"/>
      <c r="S322" s="499"/>
      <c r="X322" s="627"/>
      <c r="Y322" s="627"/>
      <c r="Z322" s="436" t="s">
        <v>226</v>
      </c>
      <c r="AA322" s="434">
        <v>0</v>
      </c>
      <c r="AB322" s="434">
        <v>280</v>
      </c>
      <c r="AC322" s="434">
        <v>315</v>
      </c>
      <c r="AD322" s="434">
        <v>350</v>
      </c>
    </row>
    <row r="323" spans="1:30" x14ac:dyDescent="0.25">
      <c r="A323" s="627"/>
      <c r="B323" s="627"/>
      <c r="C323" s="509" t="s">
        <v>227</v>
      </c>
      <c r="D323" s="434">
        <v>0</v>
      </c>
      <c r="E323" s="434">
        <v>1214</v>
      </c>
      <c r="F323" s="434">
        <v>1351</v>
      </c>
      <c r="G323" s="434">
        <v>1484</v>
      </c>
      <c r="I323" s="499"/>
      <c r="J323" s="499"/>
      <c r="K323" s="499"/>
      <c r="L323" s="499"/>
      <c r="N323" s="499"/>
      <c r="O323" s="499"/>
      <c r="P323" s="499"/>
      <c r="Q323" s="499"/>
      <c r="R323" s="499"/>
      <c r="S323" s="499"/>
      <c r="X323" s="627"/>
      <c r="Y323" s="627"/>
      <c r="Z323" s="436" t="s">
        <v>227</v>
      </c>
      <c r="AA323" s="434">
        <v>0</v>
      </c>
      <c r="AB323" s="448">
        <v>315</v>
      </c>
      <c r="AC323" s="448">
        <v>350</v>
      </c>
      <c r="AD323" s="448">
        <v>385</v>
      </c>
    </row>
    <row r="324" spans="1:30" x14ac:dyDescent="0.25">
      <c r="A324" s="627"/>
      <c r="B324" s="627"/>
      <c r="C324" s="509" t="s">
        <v>228</v>
      </c>
      <c r="D324" s="502">
        <v>0</v>
      </c>
      <c r="E324" s="503">
        <v>1351</v>
      </c>
      <c r="F324" s="503">
        <v>1484</v>
      </c>
      <c r="G324" s="503">
        <v>1618</v>
      </c>
      <c r="I324" s="499"/>
      <c r="J324" s="499"/>
      <c r="K324" s="499"/>
      <c r="L324" s="499"/>
      <c r="N324" s="499"/>
      <c r="O324" s="499"/>
      <c r="P324" s="499"/>
      <c r="Q324" s="499"/>
      <c r="R324" s="499"/>
      <c r="S324" s="499"/>
      <c r="X324" s="627"/>
      <c r="Y324" s="627"/>
      <c r="Z324" s="436" t="s">
        <v>228</v>
      </c>
      <c r="AA324" s="448">
        <v>0</v>
      </c>
      <c r="AB324" s="434">
        <v>350</v>
      </c>
      <c r="AC324" s="434">
        <v>385</v>
      </c>
      <c r="AD324" s="434">
        <v>420</v>
      </c>
    </row>
    <row r="325" spans="1:30" x14ac:dyDescent="0.25">
      <c r="A325" s="627"/>
      <c r="B325" s="627"/>
      <c r="C325" s="509" t="s">
        <v>229</v>
      </c>
      <c r="D325" s="502">
        <v>0</v>
      </c>
      <c r="E325" s="503">
        <v>1618</v>
      </c>
      <c r="F325" s="503">
        <v>1754</v>
      </c>
      <c r="G325" s="503">
        <v>1889</v>
      </c>
      <c r="I325" s="499"/>
      <c r="J325" s="499"/>
      <c r="K325" s="499"/>
      <c r="L325" s="499"/>
      <c r="N325" s="499"/>
      <c r="O325" s="499"/>
      <c r="P325" s="499"/>
      <c r="Q325" s="499"/>
      <c r="R325" s="499"/>
      <c r="S325" s="499"/>
      <c r="X325" s="627"/>
      <c r="Y325" s="627"/>
      <c r="Z325" s="436" t="s">
        <v>229</v>
      </c>
      <c r="AA325" s="434">
        <v>0</v>
      </c>
      <c r="AB325" s="434">
        <v>420</v>
      </c>
      <c r="AC325" s="434">
        <v>455</v>
      </c>
      <c r="AD325" s="434">
        <v>490</v>
      </c>
    </row>
    <row r="326" spans="1:30" x14ac:dyDescent="0.25">
      <c r="A326" s="627"/>
      <c r="B326" s="627"/>
      <c r="C326" s="509" t="s">
        <v>230</v>
      </c>
      <c r="D326" s="502">
        <v>0</v>
      </c>
      <c r="E326" s="503">
        <v>1889</v>
      </c>
      <c r="F326" s="503">
        <v>2022</v>
      </c>
      <c r="G326" s="503">
        <v>2428</v>
      </c>
      <c r="I326" s="499"/>
      <c r="J326" s="499"/>
      <c r="K326" s="499"/>
      <c r="L326" s="499"/>
      <c r="N326" s="499"/>
      <c r="O326" s="499"/>
      <c r="P326" s="499"/>
      <c r="Q326" s="499"/>
      <c r="R326" s="499"/>
      <c r="S326" s="499"/>
      <c r="X326" s="627"/>
      <c r="Y326" s="627"/>
      <c r="Z326" s="436" t="s">
        <v>230</v>
      </c>
      <c r="AA326" s="434">
        <v>0</v>
      </c>
      <c r="AB326" s="448">
        <v>490</v>
      </c>
      <c r="AC326" s="448">
        <v>525</v>
      </c>
      <c r="AD326" s="448">
        <v>630</v>
      </c>
    </row>
    <row r="327" spans="1:30" ht="17.25" customHeight="1" thickBot="1" x14ac:dyDescent="0.3">
      <c r="A327" s="628"/>
      <c r="B327" s="628"/>
      <c r="C327" s="510" t="s">
        <v>231</v>
      </c>
      <c r="D327" s="441">
        <v>0</v>
      </c>
      <c r="E327" s="506">
        <v>2159</v>
      </c>
      <c r="F327" s="506">
        <v>2428</v>
      </c>
      <c r="G327" s="506">
        <v>2698</v>
      </c>
      <c r="I327" s="499"/>
      <c r="J327" s="499"/>
      <c r="K327" s="499"/>
      <c r="L327" s="499"/>
      <c r="N327" s="499"/>
      <c r="O327" s="499"/>
      <c r="P327" s="499"/>
      <c r="Q327" s="499"/>
      <c r="R327" s="499"/>
      <c r="S327" s="499"/>
      <c r="X327" s="628"/>
      <c r="Y327" s="628"/>
      <c r="Z327" s="440" t="s">
        <v>231</v>
      </c>
      <c r="AA327" s="448">
        <v>0</v>
      </c>
      <c r="AB327" s="448">
        <v>560</v>
      </c>
      <c r="AC327" s="448">
        <v>630</v>
      </c>
      <c r="AD327" s="448">
        <v>700</v>
      </c>
    </row>
    <row r="328" spans="1:30" x14ac:dyDescent="0.25">
      <c r="A328" s="651" t="s">
        <v>46</v>
      </c>
      <c r="B328" s="674" t="s">
        <v>39</v>
      </c>
      <c r="C328" s="509" t="s">
        <v>219</v>
      </c>
      <c r="D328" s="431">
        <v>69</v>
      </c>
      <c r="E328" s="431">
        <v>0</v>
      </c>
      <c r="F328" s="431">
        <v>0</v>
      </c>
      <c r="G328" s="431">
        <v>0</v>
      </c>
      <c r="I328" s="499"/>
      <c r="J328" s="499"/>
      <c r="K328" s="499"/>
      <c r="L328" s="499"/>
      <c r="N328" s="499"/>
      <c r="O328" s="499"/>
      <c r="P328" s="499"/>
      <c r="Q328" s="499"/>
      <c r="R328" s="499"/>
      <c r="S328" s="499"/>
      <c r="X328" s="651" t="s">
        <v>46</v>
      </c>
      <c r="Y328" s="674" t="s">
        <v>39</v>
      </c>
      <c r="Z328" s="436" t="s">
        <v>219</v>
      </c>
      <c r="AA328" s="500">
        <v>24</v>
      </c>
      <c r="AB328" s="500">
        <v>0</v>
      </c>
      <c r="AC328" s="500"/>
      <c r="AD328" s="500"/>
    </row>
    <row r="329" spans="1:30" x14ac:dyDescent="0.25">
      <c r="A329" s="627"/>
      <c r="B329" s="627"/>
      <c r="C329" s="509" t="s">
        <v>220</v>
      </c>
      <c r="D329" s="434">
        <v>92</v>
      </c>
      <c r="E329" s="434">
        <v>0</v>
      </c>
      <c r="F329" s="434">
        <v>0</v>
      </c>
      <c r="G329" s="434">
        <v>242</v>
      </c>
      <c r="I329" s="499"/>
      <c r="J329" s="499"/>
      <c r="K329" s="499"/>
      <c r="L329" s="499"/>
      <c r="N329" s="499"/>
      <c r="O329" s="499"/>
      <c r="P329" s="499"/>
      <c r="Q329" s="499"/>
      <c r="R329" s="499"/>
      <c r="S329" s="499"/>
      <c r="X329" s="627"/>
      <c r="Y329" s="627"/>
      <c r="Z329" s="436" t="s">
        <v>220</v>
      </c>
      <c r="AA329" s="456">
        <v>32</v>
      </c>
      <c r="AB329" s="456"/>
      <c r="AC329" s="456"/>
      <c r="AD329" s="456">
        <v>63</v>
      </c>
    </row>
    <row r="330" spans="1:30" x14ac:dyDescent="0.25">
      <c r="A330" s="627"/>
      <c r="B330" s="627"/>
      <c r="C330" s="509" t="s">
        <v>221</v>
      </c>
      <c r="D330" s="434">
        <v>120</v>
      </c>
      <c r="E330" s="434">
        <v>217</v>
      </c>
      <c r="F330" s="434">
        <v>272</v>
      </c>
      <c r="G330" s="434">
        <v>323</v>
      </c>
      <c r="I330" s="499"/>
      <c r="J330" s="499"/>
      <c r="K330" s="499"/>
      <c r="L330" s="499"/>
      <c r="N330" s="499"/>
      <c r="O330" s="499"/>
      <c r="P330" s="499"/>
      <c r="Q330" s="499"/>
      <c r="R330" s="499"/>
      <c r="S330" s="499"/>
      <c r="X330" s="627"/>
      <c r="Y330" s="627"/>
      <c r="Z330" s="436" t="s">
        <v>221</v>
      </c>
      <c r="AA330" s="456">
        <v>42</v>
      </c>
      <c r="AB330" s="456">
        <v>56</v>
      </c>
      <c r="AC330" s="456">
        <v>70</v>
      </c>
      <c r="AD330" s="456">
        <v>84</v>
      </c>
    </row>
    <row r="331" spans="1:30" x14ac:dyDescent="0.25">
      <c r="A331" s="627"/>
      <c r="B331" s="627"/>
      <c r="C331" s="509" t="s">
        <v>222</v>
      </c>
      <c r="D331" s="434">
        <v>181</v>
      </c>
      <c r="E331" s="434">
        <v>272</v>
      </c>
      <c r="F331" s="434">
        <v>323</v>
      </c>
      <c r="G331" s="434">
        <v>405</v>
      </c>
      <c r="I331" s="499"/>
      <c r="J331" s="499"/>
      <c r="K331" s="499"/>
      <c r="L331" s="499"/>
      <c r="N331" s="499"/>
      <c r="O331" s="499"/>
      <c r="P331" s="499"/>
      <c r="Q331" s="499"/>
      <c r="R331" s="499"/>
      <c r="S331" s="499"/>
      <c r="X331" s="627"/>
      <c r="Y331" s="627"/>
      <c r="Z331" s="436" t="s">
        <v>222</v>
      </c>
      <c r="AA331" s="456">
        <v>63</v>
      </c>
      <c r="AB331" s="456">
        <v>70</v>
      </c>
      <c r="AC331" s="456">
        <v>84</v>
      </c>
      <c r="AD331" s="456">
        <v>105</v>
      </c>
    </row>
    <row r="332" spans="1:30" x14ac:dyDescent="0.25">
      <c r="A332" s="627"/>
      <c r="B332" s="627"/>
      <c r="C332" s="509" t="s">
        <v>223</v>
      </c>
      <c r="D332" s="434">
        <v>242</v>
      </c>
      <c r="E332" s="434">
        <v>351</v>
      </c>
      <c r="F332" s="434">
        <v>405</v>
      </c>
      <c r="G332" s="434">
        <v>539</v>
      </c>
      <c r="I332" s="499"/>
      <c r="J332" s="499"/>
      <c r="K332" s="499"/>
      <c r="L332" s="499"/>
      <c r="N332" s="499"/>
      <c r="O332" s="499"/>
      <c r="P332" s="499"/>
      <c r="Q332" s="499"/>
      <c r="R332" s="499"/>
      <c r="S332" s="499"/>
      <c r="X332" s="627"/>
      <c r="Y332" s="627"/>
      <c r="Z332" s="436" t="s">
        <v>223</v>
      </c>
      <c r="AA332" s="456">
        <v>84</v>
      </c>
      <c r="AB332" s="456">
        <v>91</v>
      </c>
      <c r="AC332" s="456">
        <v>105</v>
      </c>
      <c r="AD332" s="456">
        <v>140</v>
      </c>
    </row>
    <row r="333" spans="1:30" x14ac:dyDescent="0.25">
      <c r="A333" s="627"/>
      <c r="B333" s="627"/>
      <c r="C333" s="509" t="s">
        <v>224</v>
      </c>
      <c r="D333" s="434">
        <v>302</v>
      </c>
      <c r="E333" s="434">
        <v>484</v>
      </c>
      <c r="F333" s="434">
        <v>539</v>
      </c>
      <c r="G333" s="434">
        <v>675</v>
      </c>
      <c r="I333" s="499"/>
      <c r="J333" s="499"/>
      <c r="K333" s="499"/>
      <c r="L333" s="499"/>
      <c r="N333" s="499"/>
      <c r="O333" s="499"/>
      <c r="P333" s="499"/>
      <c r="Q333" s="499"/>
      <c r="R333" s="499"/>
      <c r="S333" s="499"/>
      <c r="X333" s="627"/>
      <c r="Y333" s="627"/>
      <c r="Z333" s="436" t="s">
        <v>224</v>
      </c>
      <c r="AA333" s="456">
        <v>105</v>
      </c>
      <c r="AB333" s="456">
        <v>126</v>
      </c>
      <c r="AC333" s="456">
        <v>140</v>
      </c>
      <c r="AD333" s="456">
        <v>175</v>
      </c>
    </row>
    <row r="334" spans="1:30" x14ac:dyDescent="0.25">
      <c r="A334" s="627"/>
      <c r="B334" s="627"/>
      <c r="C334" s="509" t="s">
        <v>225</v>
      </c>
      <c r="D334" s="434">
        <v>0</v>
      </c>
      <c r="E334" s="434">
        <v>539</v>
      </c>
      <c r="F334" s="434">
        <v>675</v>
      </c>
      <c r="G334" s="434">
        <v>811</v>
      </c>
      <c r="I334" s="499"/>
      <c r="J334" s="499"/>
      <c r="K334" s="499"/>
      <c r="L334" s="499"/>
      <c r="N334" s="499"/>
      <c r="O334" s="499"/>
      <c r="P334" s="499"/>
      <c r="Q334" s="499"/>
      <c r="R334" s="499"/>
      <c r="S334" s="499"/>
      <c r="X334" s="627"/>
      <c r="Y334" s="627"/>
      <c r="Z334" s="436" t="s">
        <v>225</v>
      </c>
      <c r="AA334" s="456">
        <v>0</v>
      </c>
      <c r="AB334" s="456">
        <v>140</v>
      </c>
      <c r="AC334" s="456">
        <v>175</v>
      </c>
      <c r="AD334" s="456">
        <v>210</v>
      </c>
    </row>
    <row r="335" spans="1:30" x14ac:dyDescent="0.25">
      <c r="A335" s="627"/>
      <c r="B335" s="627"/>
      <c r="C335" s="509" t="s">
        <v>226</v>
      </c>
      <c r="D335" s="434">
        <v>0</v>
      </c>
      <c r="E335" s="434">
        <v>701</v>
      </c>
      <c r="F335" s="434">
        <v>811</v>
      </c>
      <c r="G335" s="434">
        <v>942</v>
      </c>
      <c r="I335" s="499"/>
      <c r="J335" s="499"/>
      <c r="K335" s="499"/>
      <c r="L335" s="499"/>
      <c r="N335" s="499"/>
      <c r="O335" s="499"/>
      <c r="P335" s="499"/>
      <c r="Q335" s="499"/>
      <c r="R335" s="499"/>
      <c r="S335" s="499"/>
      <c r="X335" s="627"/>
      <c r="Y335" s="627"/>
      <c r="Z335" s="436" t="s">
        <v>226</v>
      </c>
      <c r="AA335" s="456">
        <v>0</v>
      </c>
      <c r="AB335" s="456">
        <v>182</v>
      </c>
      <c r="AC335" s="456">
        <v>210</v>
      </c>
      <c r="AD335" s="456">
        <v>245</v>
      </c>
    </row>
    <row r="336" spans="1:30" x14ac:dyDescent="0.25">
      <c r="A336" s="627"/>
      <c r="B336" s="627"/>
      <c r="C336" s="509" t="s">
        <v>227</v>
      </c>
      <c r="D336" s="434">
        <v>0</v>
      </c>
      <c r="E336" s="434">
        <v>811</v>
      </c>
      <c r="F336" s="434">
        <v>942</v>
      </c>
      <c r="G336" s="434">
        <v>1214</v>
      </c>
      <c r="I336" s="499"/>
      <c r="J336" s="499"/>
      <c r="K336" s="499"/>
      <c r="L336" s="499"/>
      <c r="N336" s="499"/>
      <c r="O336" s="499"/>
      <c r="P336" s="499"/>
      <c r="Q336" s="499"/>
      <c r="R336" s="499"/>
      <c r="S336" s="499"/>
      <c r="X336" s="627"/>
      <c r="Y336" s="627"/>
      <c r="Z336" s="436" t="s">
        <v>227</v>
      </c>
      <c r="AA336" s="456">
        <v>0</v>
      </c>
      <c r="AB336" s="456">
        <v>210</v>
      </c>
      <c r="AC336" s="456">
        <v>245</v>
      </c>
      <c r="AD336" s="456">
        <v>315</v>
      </c>
    </row>
    <row r="337" spans="1:30" x14ac:dyDescent="0.25">
      <c r="A337" s="627"/>
      <c r="B337" s="627"/>
      <c r="C337" s="509" t="s">
        <v>228</v>
      </c>
      <c r="D337" s="502">
        <v>0</v>
      </c>
      <c r="E337" s="503">
        <v>1079</v>
      </c>
      <c r="F337" s="503">
        <v>1214</v>
      </c>
      <c r="G337" s="503">
        <v>1351</v>
      </c>
      <c r="I337" s="499"/>
      <c r="J337" s="499"/>
      <c r="K337" s="499"/>
      <c r="L337" s="499"/>
      <c r="N337" s="499"/>
      <c r="O337" s="499"/>
      <c r="P337" s="499"/>
      <c r="Q337" s="499"/>
      <c r="R337" s="499"/>
      <c r="S337" s="499"/>
      <c r="X337" s="627"/>
      <c r="Y337" s="627"/>
      <c r="Z337" s="436" t="s">
        <v>228</v>
      </c>
      <c r="AA337" s="456">
        <v>0</v>
      </c>
      <c r="AB337" s="520">
        <v>280</v>
      </c>
      <c r="AC337" s="520">
        <v>315</v>
      </c>
      <c r="AD337" s="520">
        <v>350</v>
      </c>
    </row>
    <row r="338" spans="1:30" x14ac:dyDescent="0.25">
      <c r="A338" s="627"/>
      <c r="B338" s="627"/>
      <c r="C338" s="509" t="s">
        <v>229</v>
      </c>
      <c r="D338" s="502">
        <v>0</v>
      </c>
      <c r="E338" s="503">
        <v>1214</v>
      </c>
      <c r="F338" s="503">
        <v>1484</v>
      </c>
      <c r="G338" s="503">
        <v>1754</v>
      </c>
      <c r="I338" s="499"/>
      <c r="J338" s="499"/>
      <c r="K338" s="499"/>
      <c r="L338" s="499"/>
      <c r="N338" s="499"/>
      <c r="O338" s="499"/>
      <c r="P338" s="499"/>
      <c r="Q338" s="499"/>
      <c r="R338" s="499"/>
      <c r="S338" s="499"/>
      <c r="X338" s="627"/>
      <c r="Y338" s="627"/>
      <c r="Z338" s="436" t="s">
        <v>229</v>
      </c>
      <c r="AA338" s="456">
        <v>0</v>
      </c>
      <c r="AB338" s="520">
        <v>315</v>
      </c>
      <c r="AC338" s="520">
        <v>385</v>
      </c>
      <c r="AD338" s="520">
        <v>455</v>
      </c>
    </row>
    <row r="339" spans="1:30" x14ac:dyDescent="0.25">
      <c r="A339" s="627"/>
      <c r="B339" s="627"/>
      <c r="C339" s="509" t="s">
        <v>230</v>
      </c>
      <c r="D339" s="502">
        <v>0</v>
      </c>
      <c r="E339" s="503">
        <v>1618</v>
      </c>
      <c r="F339" s="503">
        <v>1754</v>
      </c>
      <c r="G339" s="503">
        <v>1889</v>
      </c>
      <c r="I339" s="499"/>
      <c r="J339" s="499"/>
      <c r="K339" s="499"/>
      <c r="L339" s="499"/>
      <c r="N339" s="499"/>
      <c r="O339" s="499"/>
      <c r="P339" s="499"/>
      <c r="Q339" s="499"/>
      <c r="R339" s="499"/>
      <c r="S339" s="499"/>
      <c r="X339" s="627"/>
      <c r="Y339" s="627"/>
      <c r="Z339" s="436" t="s">
        <v>230</v>
      </c>
      <c r="AA339" s="456">
        <v>0</v>
      </c>
      <c r="AB339" s="520">
        <v>420</v>
      </c>
      <c r="AC339" s="520">
        <v>455</v>
      </c>
      <c r="AD339" s="520">
        <v>490</v>
      </c>
    </row>
    <row r="340" spans="1:30" ht="17.25" customHeight="1" thickBot="1" x14ac:dyDescent="0.3">
      <c r="A340" s="628"/>
      <c r="B340" s="628"/>
      <c r="C340" s="510" t="s">
        <v>231</v>
      </c>
      <c r="D340" s="441">
        <v>0</v>
      </c>
      <c r="E340" s="506">
        <v>1889</v>
      </c>
      <c r="F340" s="506">
        <v>2159</v>
      </c>
      <c r="G340" s="506">
        <v>2428</v>
      </c>
      <c r="I340" s="499"/>
      <c r="J340" s="499"/>
      <c r="K340" s="499"/>
      <c r="L340" s="499"/>
      <c r="N340" s="499"/>
      <c r="O340" s="499"/>
      <c r="P340" s="499"/>
      <c r="Q340" s="499"/>
      <c r="R340" s="499"/>
      <c r="S340" s="499"/>
      <c r="X340" s="628"/>
      <c r="Y340" s="628"/>
      <c r="Z340" s="440" t="s">
        <v>231</v>
      </c>
      <c r="AA340" s="453">
        <v>0</v>
      </c>
      <c r="AB340" s="521">
        <v>490</v>
      </c>
      <c r="AC340" s="521">
        <v>560</v>
      </c>
      <c r="AD340" s="521">
        <v>630</v>
      </c>
    </row>
    <row r="341" spans="1:30" x14ac:dyDescent="0.25">
      <c r="A341" s="651" t="s">
        <v>48</v>
      </c>
      <c r="B341" s="672" t="s">
        <v>244</v>
      </c>
      <c r="C341" s="509" t="s">
        <v>219</v>
      </c>
      <c r="D341" s="431">
        <v>101</v>
      </c>
      <c r="E341" s="431">
        <v>0</v>
      </c>
      <c r="F341" s="431">
        <v>0</v>
      </c>
      <c r="G341" s="431">
        <v>0</v>
      </c>
      <c r="I341" s="499"/>
      <c r="J341" s="499"/>
      <c r="K341" s="499"/>
      <c r="L341" s="499"/>
      <c r="N341" s="499"/>
      <c r="O341" s="499"/>
      <c r="P341" s="499"/>
      <c r="Q341" s="499"/>
      <c r="R341" s="499"/>
      <c r="S341" s="499"/>
      <c r="X341" s="651" t="s">
        <v>48</v>
      </c>
      <c r="Y341" s="672" t="s">
        <v>244</v>
      </c>
      <c r="Z341" s="436" t="s">
        <v>219</v>
      </c>
      <c r="AA341" s="456">
        <v>35</v>
      </c>
      <c r="AB341" s="452">
        <v>0</v>
      </c>
      <c r="AC341" s="452">
        <v>0</v>
      </c>
      <c r="AD341" s="452">
        <v>0</v>
      </c>
    </row>
    <row r="342" spans="1:30" x14ac:dyDescent="0.25">
      <c r="A342" s="627"/>
      <c r="B342" s="627"/>
      <c r="C342" s="509" t="s">
        <v>220</v>
      </c>
      <c r="D342" s="434">
        <v>133</v>
      </c>
      <c r="E342" s="434">
        <v>0</v>
      </c>
      <c r="F342" s="434">
        <v>0</v>
      </c>
      <c r="G342" s="434">
        <v>217</v>
      </c>
      <c r="I342" s="499"/>
      <c r="J342" s="499"/>
      <c r="K342" s="499"/>
      <c r="L342" s="499"/>
      <c r="N342" s="499"/>
      <c r="O342" s="499"/>
      <c r="P342" s="499"/>
      <c r="Q342" s="499"/>
      <c r="R342" s="499"/>
      <c r="S342" s="499"/>
      <c r="X342" s="627"/>
      <c r="Y342" s="627"/>
      <c r="Z342" s="436" t="s">
        <v>220</v>
      </c>
      <c r="AA342" s="456">
        <v>47</v>
      </c>
      <c r="AB342" s="456">
        <v>0</v>
      </c>
      <c r="AC342" s="456">
        <v>0</v>
      </c>
      <c r="AD342" s="456">
        <v>56</v>
      </c>
    </row>
    <row r="343" spans="1:30" x14ac:dyDescent="0.25">
      <c r="A343" s="627"/>
      <c r="B343" s="627"/>
      <c r="C343" s="509" t="s">
        <v>221</v>
      </c>
      <c r="D343" s="434">
        <v>181</v>
      </c>
      <c r="E343" s="434">
        <v>272</v>
      </c>
      <c r="F343" s="434">
        <v>351</v>
      </c>
      <c r="G343" s="434">
        <v>405</v>
      </c>
      <c r="I343" s="499"/>
      <c r="J343" s="499"/>
      <c r="K343" s="499"/>
      <c r="L343" s="499"/>
      <c r="N343" s="499"/>
      <c r="O343" s="499"/>
      <c r="P343" s="499"/>
      <c r="Q343" s="499"/>
      <c r="R343" s="499"/>
      <c r="S343" s="499"/>
      <c r="X343" s="627"/>
      <c r="Y343" s="627"/>
      <c r="Z343" s="436" t="s">
        <v>221</v>
      </c>
      <c r="AA343" s="456">
        <v>63</v>
      </c>
      <c r="AB343" s="456">
        <v>70</v>
      </c>
      <c r="AC343" s="456">
        <v>91</v>
      </c>
      <c r="AD343" s="456">
        <v>105</v>
      </c>
    </row>
    <row r="344" spans="1:30" x14ac:dyDescent="0.25">
      <c r="A344" s="627"/>
      <c r="B344" s="627"/>
      <c r="C344" s="509" t="s">
        <v>222</v>
      </c>
      <c r="D344" s="434">
        <v>262</v>
      </c>
      <c r="E344" s="434">
        <v>351</v>
      </c>
      <c r="F344" s="434">
        <v>433</v>
      </c>
      <c r="G344" s="434">
        <v>539</v>
      </c>
      <c r="I344" s="499"/>
      <c r="J344" s="499"/>
      <c r="K344" s="499"/>
      <c r="L344" s="499"/>
      <c r="N344" s="499"/>
      <c r="O344" s="499"/>
      <c r="P344" s="499"/>
      <c r="Q344" s="499"/>
      <c r="R344" s="499"/>
      <c r="S344" s="499"/>
      <c r="X344" s="627"/>
      <c r="Y344" s="627"/>
      <c r="Z344" s="436" t="s">
        <v>222</v>
      </c>
      <c r="AA344" s="456">
        <v>91</v>
      </c>
      <c r="AB344" s="456">
        <v>91</v>
      </c>
      <c r="AC344" s="456">
        <v>112</v>
      </c>
      <c r="AD344" s="456">
        <v>140</v>
      </c>
    </row>
    <row r="345" spans="1:30" x14ac:dyDescent="0.25">
      <c r="A345" s="627"/>
      <c r="B345" s="627"/>
      <c r="C345" s="509" t="s">
        <v>223</v>
      </c>
      <c r="D345" s="434">
        <v>321</v>
      </c>
      <c r="E345" s="434">
        <v>484</v>
      </c>
      <c r="F345" s="434">
        <v>539</v>
      </c>
      <c r="G345" s="434">
        <v>675</v>
      </c>
      <c r="I345" s="499"/>
      <c r="J345" s="499"/>
      <c r="K345" s="499"/>
      <c r="L345" s="499"/>
      <c r="N345" s="499"/>
      <c r="O345" s="499"/>
      <c r="P345" s="499"/>
      <c r="Q345" s="499"/>
      <c r="R345" s="499"/>
      <c r="S345" s="499"/>
      <c r="X345" s="627"/>
      <c r="Y345" s="627"/>
      <c r="Z345" s="436" t="s">
        <v>223</v>
      </c>
      <c r="AA345" s="456">
        <v>112</v>
      </c>
      <c r="AB345" s="456">
        <v>126</v>
      </c>
      <c r="AC345" s="456">
        <v>140</v>
      </c>
      <c r="AD345" s="456">
        <v>175</v>
      </c>
    </row>
    <row r="346" spans="1:30" x14ac:dyDescent="0.25">
      <c r="A346" s="627"/>
      <c r="B346" s="627"/>
      <c r="C346" s="509" t="s">
        <v>224</v>
      </c>
      <c r="D346" s="434">
        <v>402</v>
      </c>
      <c r="E346" s="434">
        <v>539</v>
      </c>
      <c r="F346" s="434">
        <v>675</v>
      </c>
      <c r="G346" s="434">
        <v>811</v>
      </c>
      <c r="I346" s="499"/>
      <c r="J346" s="499"/>
      <c r="K346" s="499"/>
      <c r="L346" s="499"/>
      <c r="N346" s="499"/>
      <c r="O346" s="499"/>
      <c r="P346" s="499"/>
      <c r="Q346" s="499"/>
      <c r="R346" s="499"/>
      <c r="S346" s="499"/>
      <c r="X346" s="627"/>
      <c r="Y346" s="627"/>
      <c r="Z346" s="436" t="s">
        <v>224</v>
      </c>
      <c r="AA346" s="456">
        <v>140</v>
      </c>
      <c r="AB346" s="456">
        <v>140</v>
      </c>
      <c r="AC346" s="456">
        <v>175</v>
      </c>
      <c r="AD346" s="456">
        <v>210</v>
      </c>
    </row>
    <row r="347" spans="1:30" x14ac:dyDescent="0.25">
      <c r="A347" s="627"/>
      <c r="B347" s="627"/>
      <c r="C347" s="509" t="s">
        <v>225</v>
      </c>
      <c r="D347" s="434">
        <v>0</v>
      </c>
      <c r="E347" s="434">
        <v>675</v>
      </c>
      <c r="F347" s="434">
        <v>811</v>
      </c>
      <c r="G347" s="434">
        <v>942</v>
      </c>
      <c r="I347" s="499"/>
      <c r="J347" s="499"/>
      <c r="K347" s="499"/>
      <c r="L347" s="499"/>
      <c r="N347" s="499"/>
      <c r="O347" s="499"/>
      <c r="P347" s="499"/>
      <c r="Q347" s="499"/>
      <c r="R347" s="499"/>
      <c r="S347" s="499"/>
      <c r="X347" s="627"/>
      <c r="Y347" s="627"/>
      <c r="Z347" s="436" t="s">
        <v>225</v>
      </c>
      <c r="AA347" s="434">
        <v>0</v>
      </c>
      <c r="AB347" s="456">
        <v>175</v>
      </c>
      <c r="AC347" s="456">
        <v>210</v>
      </c>
      <c r="AD347" s="456">
        <v>245</v>
      </c>
    </row>
    <row r="348" spans="1:30" x14ac:dyDescent="0.25">
      <c r="A348" s="627"/>
      <c r="B348" s="627"/>
      <c r="C348" s="509" t="s">
        <v>226</v>
      </c>
      <c r="D348" s="434">
        <v>0</v>
      </c>
      <c r="E348" s="434">
        <v>917</v>
      </c>
      <c r="F348" s="434">
        <v>1079</v>
      </c>
      <c r="G348" s="434">
        <v>1212</v>
      </c>
      <c r="I348" s="499"/>
      <c r="J348" s="499"/>
      <c r="K348" s="499"/>
      <c r="L348" s="499"/>
      <c r="N348" s="499"/>
      <c r="O348" s="499"/>
      <c r="P348" s="499"/>
      <c r="Q348" s="499"/>
      <c r="R348" s="499"/>
      <c r="S348" s="499"/>
      <c r="X348" s="627"/>
      <c r="Y348" s="627"/>
      <c r="Z348" s="436" t="s">
        <v>226</v>
      </c>
      <c r="AA348" s="434">
        <v>0</v>
      </c>
      <c r="AB348" s="456">
        <v>238</v>
      </c>
      <c r="AC348" s="456">
        <v>280</v>
      </c>
      <c r="AD348" s="456">
        <v>315</v>
      </c>
    </row>
    <row r="349" spans="1:30" x14ac:dyDescent="0.25">
      <c r="A349" s="627"/>
      <c r="B349" s="627"/>
      <c r="C349" s="509" t="s">
        <v>227</v>
      </c>
      <c r="D349" s="434">
        <v>0</v>
      </c>
      <c r="E349" s="434">
        <v>1079</v>
      </c>
      <c r="F349" s="434">
        <v>1212</v>
      </c>
      <c r="G349" s="434">
        <v>1351</v>
      </c>
      <c r="I349" s="499"/>
      <c r="J349" s="499"/>
      <c r="K349" s="499"/>
      <c r="L349" s="499"/>
      <c r="N349" s="499"/>
      <c r="O349" s="499"/>
      <c r="P349" s="499"/>
      <c r="Q349" s="499"/>
      <c r="R349" s="499"/>
      <c r="S349" s="499"/>
      <c r="X349" s="627"/>
      <c r="Y349" s="627"/>
      <c r="Z349" s="436" t="s">
        <v>227</v>
      </c>
      <c r="AA349" s="434">
        <v>0</v>
      </c>
      <c r="AB349" s="520">
        <v>280</v>
      </c>
      <c r="AC349" s="456">
        <v>315</v>
      </c>
      <c r="AD349" s="456">
        <v>350</v>
      </c>
    </row>
    <row r="350" spans="1:30" x14ac:dyDescent="0.25">
      <c r="A350" s="627"/>
      <c r="B350" s="627"/>
      <c r="C350" s="509" t="s">
        <v>228</v>
      </c>
      <c r="D350" s="502">
        <v>0</v>
      </c>
      <c r="E350" s="503">
        <v>1485</v>
      </c>
      <c r="F350" s="503">
        <v>1618</v>
      </c>
      <c r="G350" s="503">
        <v>1754</v>
      </c>
      <c r="I350" s="499"/>
      <c r="J350" s="499"/>
      <c r="K350" s="499"/>
      <c r="L350" s="499"/>
      <c r="N350" s="499"/>
      <c r="O350" s="499"/>
      <c r="P350" s="499"/>
      <c r="Q350" s="499"/>
      <c r="R350" s="499"/>
      <c r="S350" s="499"/>
      <c r="X350" s="627"/>
      <c r="Y350" s="627"/>
      <c r="Z350" s="436" t="s">
        <v>228</v>
      </c>
      <c r="AA350" s="434">
        <v>0</v>
      </c>
      <c r="AB350" s="520">
        <v>385</v>
      </c>
      <c r="AC350" s="456">
        <v>420</v>
      </c>
      <c r="AD350" s="456">
        <v>455</v>
      </c>
    </row>
    <row r="351" spans="1:30" x14ac:dyDescent="0.25">
      <c r="A351" s="627"/>
      <c r="B351" s="627"/>
      <c r="C351" s="509" t="s">
        <v>229</v>
      </c>
      <c r="D351" s="502">
        <v>0</v>
      </c>
      <c r="E351" s="503">
        <v>1754</v>
      </c>
      <c r="F351" s="503">
        <v>1889</v>
      </c>
      <c r="G351" s="503">
        <v>2022</v>
      </c>
      <c r="I351" s="499"/>
      <c r="J351" s="499"/>
      <c r="K351" s="499"/>
      <c r="L351" s="499"/>
      <c r="N351" s="499"/>
      <c r="O351" s="499"/>
      <c r="P351" s="499"/>
      <c r="Q351" s="499"/>
      <c r="R351" s="499"/>
      <c r="S351" s="499"/>
      <c r="X351" s="627"/>
      <c r="Y351" s="627"/>
      <c r="Z351" s="436" t="s">
        <v>229</v>
      </c>
      <c r="AA351" s="434">
        <v>0</v>
      </c>
      <c r="AB351" s="520">
        <v>455</v>
      </c>
      <c r="AC351" s="456">
        <v>490</v>
      </c>
      <c r="AD351" s="456">
        <v>525</v>
      </c>
    </row>
    <row r="352" spans="1:30" x14ac:dyDescent="0.25">
      <c r="A352" s="627"/>
      <c r="B352" s="627"/>
      <c r="C352" s="509" t="s">
        <v>230</v>
      </c>
      <c r="D352" s="502">
        <v>0</v>
      </c>
      <c r="E352" s="503">
        <v>1889</v>
      </c>
      <c r="F352" s="503">
        <v>2022</v>
      </c>
      <c r="G352" s="503">
        <v>2159</v>
      </c>
      <c r="I352" s="499"/>
      <c r="J352" s="499"/>
      <c r="K352" s="499"/>
      <c r="L352" s="499"/>
      <c r="N352" s="499"/>
      <c r="O352" s="499"/>
      <c r="P352" s="499"/>
      <c r="Q352" s="499"/>
      <c r="R352" s="499"/>
      <c r="S352" s="499"/>
      <c r="X352" s="627"/>
      <c r="Y352" s="627"/>
      <c r="Z352" s="436" t="s">
        <v>230</v>
      </c>
      <c r="AA352" s="434">
        <v>0</v>
      </c>
      <c r="AB352" s="456">
        <v>490</v>
      </c>
      <c r="AC352" s="528">
        <v>525</v>
      </c>
      <c r="AD352" s="456">
        <v>560</v>
      </c>
    </row>
    <row r="353" spans="1:30" ht="17.25" customHeight="1" thickBot="1" x14ac:dyDescent="0.3">
      <c r="A353" s="628"/>
      <c r="B353" s="628"/>
      <c r="C353" s="510" t="s">
        <v>231</v>
      </c>
      <c r="D353" s="441">
        <v>0</v>
      </c>
      <c r="E353" s="506">
        <v>2022</v>
      </c>
      <c r="F353" s="506">
        <v>2159</v>
      </c>
      <c r="G353" s="506">
        <v>2428</v>
      </c>
      <c r="I353" s="499"/>
      <c r="J353" s="499"/>
      <c r="K353" s="499"/>
      <c r="L353" s="499"/>
      <c r="N353" s="499"/>
      <c r="O353" s="499"/>
      <c r="P353" s="499"/>
      <c r="Q353" s="499"/>
      <c r="R353" s="499"/>
      <c r="S353" s="499"/>
      <c r="X353" s="628"/>
      <c r="Y353" s="628"/>
      <c r="Z353" s="440" t="s">
        <v>231</v>
      </c>
      <c r="AA353" s="434">
        <v>0</v>
      </c>
      <c r="AB353" s="453">
        <v>525</v>
      </c>
      <c r="AC353" s="453">
        <v>560</v>
      </c>
      <c r="AD353" s="453">
        <v>630</v>
      </c>
    </row>
    <row r="354" spans="1:30" x14ac:dyDescent="0.25">
      <c r="A354" s="651" t="s">
        <v>50</v>
      </c>
      <c r="B354" s="672" t="s">
        <v>245</v>
      </c>
      <c r="C354" s="319" t="s">
        <v>219</v>
      </c>
      <c r="D354" s="531">
        <v>69</v>
      </c>
      <c r="E354" s="431">
        <v>108</v>
      </c>
      <c r="F354" s="431">
        <v>134</v>
      </c>
      <c r="G354" s="462">
        <v>162</v>
      </c>
      <c r="I354" s="499"/>
      <c r="J354" s="499"/>
      <c r="K354" s="499"/>
      <c r="L354" s="499"/>
      <c r="N354" s="499"/>
      <c r="O354" s="499"/>
      <c r="P354" s="499"/>
      <c r="Q354" s="499"/>
      <c r="R354" s="499"/>
      <c r="S354" s="499"/>
      <c r="X354" s="651" t="s">
        <v>50</v>
      </c>
      <c r="Y354" s="672" t="s">
        <v>245</v>
      </c>
      <c r="Z354" s="72" t="s">
        <v>219</v>
      </c>
      <c r="AA354" s="70">
        <v>24</v>
      </c>
      <c r="AB354" s="70">
        <v>28</v>
      </c>
      <c r="AC354" s="70">
        <v>35</v>
      </c>
      <c r="AD354" s="70">
        <v>42</v>
      </c>
    </row>
    <row r="355" spans="1:30" x14ac:dyDescent="0.25">
      <c r="A355" s="627"/>
      <c r="B355" s="627"/>
      <c r="C355" s="320" t="s">
        <v>220</v>
      </c>
      <c r="D355" s="494">
        <v>80</v>
      </c>
      <c r="E355" s="434">
        <v>134</v>
      </c>
      <c r="F355" s="434">
        <v>162</v>
      </c>
      <c r="G355" s="467">
        <v>188</v>
      </c>
      <c r="I355" s="499"/>
      <c r="J355" s="499"/>
      <c r="K355" s="499"/>
      <c r="L355" s="499"/>
      <c r="N355" s="499"/>
      <c r="O355" s="499"/>
      <c r="P355" s="499"/>
      <c r="Q355" s="499"/>
      <c r="R355" s="499"/>
      <c r="S355" s="499"/>
      <c r="X355" s="627"/>
      <c r="Y355" s="627"/>
      <c r="Z355" s="73" t="s">
        <v>220</v>
      </c>
      <c r="AA355" s="78">
        <v>28</v>
      </c>
      <c r="AB355" s="78">
        <v>35</v>
      </c>
      <c r="AC355" s="78">
        <v>42</v>
      </c>
      <c r="AD355" s="78">
        <v>49</v>
      </c>
    </row>
    <row r="356" spans="1:30" x14ac:dyDescent="0.25">
      <c r="A356" s="627"/>
      <c r="B356" s="627"/>
      <c r="C356" s="320" t="s">
        <v>221</v>
      </c>
      <c r="D356" s="494">
        <v>101</v>
      </c>
      <c r="E356" s="434">
        <v>162</v>
      </c>
      <c r="F356" s="434">
        <v>188</v>
      </c>
      <c r="G356" s="467">
        <v>217</v>
      </c>
      <c r="I356" s="499"/>
      <c r="J356" s="499"/>
      <c r="K356" s="499"/>
      <c r="L356" s="499"/>
      <c r="N356" s="499"/>
      <c r="O356" s="499"/>
      <c r="P356" s="499"/>
      <c r="Q356" s="499"/>
      <c r="R356" s="499"/>
      <c r="S356" s="499"/>
      <c r="X356" s="627"/>
      <c r="Y356" s="627"/>
      <c r="Z356" s="73" t="s">
        <v>221</v>
      </c>
      <c r="AA356" s="78">
        <v>35</v>
      </c>
      <c r="AB356" s="78">
        <v>42</v>
      </c>
      <c r="AC356" s="78">
        <v>49</v>
      </c>
      <c r="AD356" s="78">
        <v>56</v>
      </c>
    </row>
    <row r="357" spans="1:30" x14ac:dyDescent="0.25">
      <c r="A357" s="627"/>
      <c r="B357" s="627"/>
      <c r="C357" s="320" t="s">
        <v>222</v>
      </c>
      <c r="D357" s="494">
        <v>120</v>
      </c>
      <c r="E357" s="434">
        <v>188</v>
      </c>
      <c r="F357" s="434">
        <v>217</v>
      </c>
      <c r="G357" s="467">
        <v>242</v>
      </c>
      <c r="I357" s="499"/>
      <c r="J357" s="499"/>
      <c r="K357" s="499"/>
      <c r="L357" s="499"/>
      <c r="N357" s="499"/>
      <c r="O357" s="499"/>
      <c r="P357" s="499"/>
      <c r="Q357" s="499"/>
      <c r="R357" s="499"/>
      <c r="S357" s="499"/>
      <c r="X357" s="627"/>
      <c r="Y357" s="627"/>
      <c r="Z357" s="73" t="s">
        <v>222</v>
      </c>
      <c r="AA357" s="78">
        <v>42</v>
      </c>
      <c r="AB357" s="78">
        <v>49</v>
      </c>
      <c r="AC357" s="78">
        <v>56</v>
      </c>
      <c r="AD357" s="78">
        <v>63</v>
      </c>
    </row>
    <row r="358" spans="1:30" ht="18" customHeight="1" x14ac:dyDescent="0.25">
      <c r="A358" s="627"/>
      <c r="B358" s="627"/>
      <c r="C358" s="320" t="s">
        <v>223</v>
      </c>
      <c r="D358" s="494">
        <v>140</v>
      </c>
      <c r="E358" s="434">
        <v>217</v>
      </c>
      <c r="F358" s="434">
        <v>242</v>
      </c>
      <c r="G358" s="467">
        <v>272</v>
      </c>
      <c r="I358" s="499"/>
      <c r="J358" s="499"/>
      <c r="K358" s="499"/>
      <c r="L358" s="499"/>
      <c r="N358" s="499"/>
      <c r="O358" s="499"/>
      <c r="P358" s="499"/>
      <c r="Q358" s="499"/>
      <c r="R358" s="499"/>
      <c r="S358" s="499"/>
      <c r="X358" s="627"/>
      <c r="Y358" s="627"/>
      <c r="Z358" s="73" t="s">
        <v>223</v>
      </c>
      <c r="AA358" s="78">
        <v>49</v>
      </c>
      <c r="AB358" s="78">
        <v>56</v>
      </c>
      <c r="AC358" s="78">
        <v>63</v>
      </c>
      <c r="AD358" s="78">
        <v>70</v>
      </c>
    </row>
    <row r="359" spans="1:30" ht="13.5" customHeight="1" x14ac:dyDescent="0.25">
      <c r="A359" s="627"/>
      <c r="B359" s="627"/>
      <c r="C359" s="320" t="s">
        <v>224</v>
      </c>
      <c r="D359" s="494">
        <v>160</v>
      </c>
      <c r="E359" s="434">
        <v>242</v>
      </c>
      <c r="F359" s="434">
        <v>272</v>
      </c>
      <c r="G359" s="467">
        <v>297</v>
      </c>
      <c r="I359" s="499"/>
      <c r="J359" s="499"/>
      <c r="K359" s="499"/>
      <c r="L359" s="499"/>
      <c r="N359" s="499"/>
      <c r="O359" s="499"/>
      <c r="P359" s="499"/>
      <c r="Q359" s="499"/>
      <c r="R359" s="499"/>
      <c r="S359" s="499"/>
      <c r="X359" s="627"/>
      <c r="Y359" s="627"/>
      <c r="Z359" s="73" t="s">
        <v>224</v>
      </c>
      <c r="AA359" s="78">
        <v>56</v>
      </c>
      <c r="AB359" s="78">
        <v>63</v>
      </c>
      <c r="AC359" s="78">
        <v>70</v>
      </c>
      <c r="AD359" s="78">
        <v>77</v>
      </c>
    </row>
    <row r="360" spans="1:30" ht="22.5" customHeight="1" x14ac:dyDescent="0.25">
      <c r="A360" s="627"/>
      <c r="B360" s="627"/>
      <c r="C360" s="320" t="s">
        <v>225</v>
      </c>
      <c r="D360" s="494">
        <v>181</v>
      </c>
      <c r="E360" s="434">
        <v>272</v>
      </c>
      <c r="F360" s="434">
        <v>297</v>
      </c>
      <c r="G360" s="467">
        <v>323</v>
      </c>
      <c r="I360" s="499"/>
      <c r="J360" s="499"/>
      <c r="K360" s="499"/>
      <c r="L360" s="499"/>
      <c r="N360" s="499"/>
      <c r="O360" s="499"/>
      <c r="P360" s="499"/>
      <c r="Q360" s="499"/>
      <c r="R360" s="499"/>
      <c r="S360" s="499"/>
      <c r="X360" s="627"/>
      <c r="Y360" s="627"/>
      <c r="Z360" s="73" t="s">
        <v>225</v>
      </c>
      <c r="AA360" s="78">
        <v>63</v>
      </c>
      <c r="AB360" s="78">
        <v>70</v>
      </c>
      <c r="AC360" s="78">
        <v>77</v>
      </c>
      <c r="AD360" s="78">
        <v>84</v>
      </c>
    </row>
    <row r="361" spans="1:30" x14ac:dyDescent="0.25">
      <c r="A361" s="627"/>
      <c r="B361" s="627"/>
      <c r="C361" s="320" t="s">
        <v>226</v>
      </c>
      <c r="D361" s="494">
        <v>202</v>
      </c>
      <c r="E361" s="434">
        <v>297</v>
      </c>
      <c r="F361" s="434">
        <v>323</v>
      </c>
      <c r="G361" s="467">
        <v>351</v>
      </c>
      <c r="I361" s="499"/>
      <c r="J361" s="499"/>
      <c r="K361" s="499"/>
      <c r="L361" s="499"/>
      <c r="N361" s="499"/>
      <c r="O361" s="499"/>
      <c r="P361" s="499"/>
      <c r="Q361" s="499"/>
      <c r="R361" s="499"/>
      <c r="S361" s="499"/>
      <c r="X361" s="627"/>
      <c r="Y361" s="627"/>
      <c r="Z361" s="73" t="s">
        <v>226</v>
      </c>
      <c r="AA361" s="78">
        <v>70</v>
      </c>
      <c r="AB361" s="78">
        <v>77</v>
      </c>
      <c r="AC361" s="78">
        <v>84</v>
      </c>
      <c r="AD361" s="78">
        <v>91</v>
      </c>
    </row>
    <row r="362" spans="1:30" x14ac:dyDescent="0.25">
      <c r="A362" s="627"/>
      <c r="B362" s="627"/>
      <c r="C362" s="320" t="s">
        <v>227</v>
      </c>
      <c r="D362" s="494">
        <v>0</v>
      </c>
      <c r="E362" s="434">
        <v>323</v>
      </c>
      <c r="F362" s="434">
        <v>351</v>
      </c>
      <c r="G362" s="467">
        <v>378</v>
      </c>
      <c r="I362" s="499"/>
      <c r="J362" s="499"/>
      <c r="K362" s="499"/>
      <c r="L362" s="499"/>
      <c r="N362" s="499"/>
      <c r="O362" s="499"/>
      <c r="P362" s="499"/>
      <c r="Q362" s="499"/>
      <c r="R362" s="499"/>
      <c r="S362" s="499"/>
      <c r="X362" s="627"/>
      <c r="Y362" s="627"/>
      <c r="Z362" s="73" t="s">
        <v>227</v>
      </c>
      <c r="AA362" s="78">
        <v>0</v>
      </c>
      <c r="AB362" s="78">
        <v>84</v>
      </c>
      <c r="AC362" s="78">
        <v>91</v>
      </c>
      <c r="AD362" s="78">
        <v>98</v>
      </c>
    </row>
    <row r="363" spans="1:30" x14ac:dyDescent="0.2">
      <c r="A363" s="627"/>
      <c r="B363" s="627"/>
      <c r="C363" s="78" t="s">
        <v>228</v>
      </c>
      <c r="D363" s="532">
        <v>0</v>
      </c>
      <c r="E363" s="503">
        <v>351</v>
      </c>
      <c r="F363" s="503">
        <v>378</v>
      </c>
      <c r="G363" s="512">
        <v>539</v>
      </c>
      <c r="I363" s="499"/>
      <c r="J363" s="499"/>
      <c r="K363" s="499"/>
      <c r="L363" s="499"/>
      <c r="N363" s="499"/>
      <c r="O363" s="499"/>
      <c r="P363" s="499"/>
      <c r="Q363" s="499"/>
      <c r="R363" s="499"/>
      <c r="S363" s="499"/>
      <c r="X363" s="627"/>
      <c r="Y363" s="627"/>
      <c r="Z363" s="78" t="s">
        <v>228</v>
      </c>
      <c r="AA363" s="78">
        <v>0</v>
      </c>
      <c r="AB363" s="78">
        <v>91</v>
      </c>
      <c r="AC363" s="78">
        <v>98</v>
      </c>
      <c r="AD363" s="78">
        <v>140</v>
      </c>
    </row>
    <row r="364" spans="1:30" ht="16.5" customHeight="1" x14ac:dyDescent="0.2">
      <c r="A364" s="627"/>
      <c r="B364" s="627"/>
      <c r="C364" s="78"/>
      <c r="D364" s="532">
        <v>0</v>
      </c>
      <c r="E364" s="503">
        <v>0</v>
      </c>
      <c r="F364" s="503">
        <v>0</v>
      </c>
      <c r="G364" s="512">
        <v>0</v>
      </c>
      <c r="I364" s="499"/>
      <c r="J364" s="499"/>
      <c r="K364" s="499"/>
      <c r="L364" s="499"/>
      <c r="N364" s="499"/>
      <c r="O364" s="499"/>
      <c r="P364" s="499"/>
      <c r="Q364" s="499"/>
      <c r="R364" s="499"/>
      <c r="S364" s="499"/>
      <c r="X364" s="627"/>
      <c r="Y364" s="627"/>
      <c r="Z364" s="78"/>
      <c r="AA364" s="78">
        <v>0</v>
      </c>
      <c r="AB364" s="78">
        <v>0</v>
      </c>
      <c r="AC364" s="78">
        <v>0</v>
      </c>
      <c r="AD364" s="78">
        <v>0</v>
      </c>
    </row>
    <row r="365" spans="1:30" x14ac:dyDescent="0.2">
      <c r="A365" s="627"/>
      <c r="B365" s="627"/>
      <c r="C365" s="78"/>
      <c r="D365" s="532">
        <v>0</v>
      </c>
      <c r="E365" s="503">
        <v>0</v>
      </c>
      <c r="F365" s="503">
        <v>0</v>
      </c>
      <c r="G365" s="512">
        <v>0</v>
      </c>
      <c r="I365" s="499"/>
      <c r="J365" s="499"/>
      <c r="K365" s="499"/>
      <c r="L365" s="499"/>
      <c r="N365" s="499"/>
      <c r="O365" s="499"/>
      <c r="P365" s="499"/>
      <c r="Q365" s="499"/>
      <c r="R365" s="499"/>
      <c r="S365" s="499"/>
      <c r="X365" s="627"/>
      <c r="Y365" s="627"/>
      <c r="Z365" s="78"/>
      <c r="AA365" s="78">
        <v>0</v>
      </c>
      <c r="AB365" s="78">
        <v>0</v>
      </c>
      <c r="AC365" s="78">
        <v>0</v>
      </c>
      <c r="AD365" s="78">
        <v>0</v>
      </c>
    </row>
    <row r="366" spans="1:30" ht="17.25" customHeight="1" thickBot="1" x14ac:dyDescent="0.3">
      <c r="A366" s="628"/>
      <c r="B366" s="628"/>
      <c r="C366" s="321"/>
      <c r="D366" s="533">
        <v>0</v>
      </c>
      <c r="E366" s="506">
        <v>0</v>
      </c>
      <c r="F366" s="506">
        <v>0</v>
      </c>
      <c r="G366" s="513">
        <v>0</v>
      </c>
      <c r="I366" s="499"/>
      <c r="J366" s="499"/>
      <c r="K366" s="499"/>
      <c r="L366" s="499"/>
      <c r="N366" s="499"/>
      <c r="O366" s="499"/>
      <c r="P366" s="499"/>
      <c r="Q366" s="499"/>
      <c r="R366" s="499"/>
      <c r="S366" s="499"/>
      <c r="X366" s="628"/>
      <c r="Y366" s="628"/>
      <c r="Z366" s="92"/>
      <c r="AA366" s="79">
        <v>0</v>
      </c>
      <c r="AB366" s="79">
        <v>0</v>
      </c>
      <c r="AC366" s="79">
        <v>0</v>
      </c>
      <c r="AD366" s="79">
        <v>0</v>
      </c>
    </row>
    <row r="367" spans="1:30" ht="17.25" customHeight="1" thickBot="1" x14ac:dyDescent="0.3">
      <c r="C367" s="316"/>
      <c r="G367" s="447"/>
      <c r="I367" s="499"/>
      <c r="J367" s="499"/>
      <c r="K367" s="499"/>
      <c r="L367" s="499"/>
      <c r="N367" s="499"/>
      <c r="O367" s="499"/>
      <c r="P367" s="499"/>
      <c r="Q367" s="499"/>
      <c r="R367" s="499"/>
      <c r="S367" s="499"/>
      <c r="X367" s="15"/>
      <c r="Y367" s="15"/>
      <c r="Z367" s="15"/>
      <c r="AA367" s="316"/>
      <c r="AB367" s="316"/>
      <c r="AC367" s="316"/>
      <c r="AD367" s="447"/>
    </row>
    <row r="368" spans="1:30" ht="31.5" customHeight="1" thickBot="1" x14ac:dyDescent="0.3">
      <c r="A368" s="650" t="s">
        <v>0</v>
      </c>
      <c r="B368" s="652" t="s">
        <v>1</v>
      </c>
      <c r="C368" s="689" t="s">
        <v>213</v>
      </c>
      <c r="D368" s="700" t="s">
        <v>214</v>
      </c>
      <c r="E368" s="622"/>
      <c r="F368" s="622"/>
      <c r="G368" s="624"/>
      <c r="I368" s="499"/>
      <c r="J368" s="499"/>
      <c r="K368" s="499"/>
      <c r="L368" s="499"/>
      <c r="N368" s="499"/>
      <c r="O368" s="499"/>
      <c r="P368" s="499"/>
      <c r="Q368" s="499"/>
      <c r="R368" s="499"/>
      <c r="S368" s="499"/>
      <c r="X368" s="650" t="s">
        <v>0</v>
      </c>
      <c r="Y368" s="652" t="s">
        <v>1</v>
      </c>
      <c r="Z368" s="698" t="s">
        <v>213</v>
      </c>
      <c r="AA368" s="696" t="s">
        <v>214</v>
      </c>
      <c r="AB368" s="622"/>
      <c r="AC368" s="622"/>
      <c r="AD368" s="624"/>
    </row>
    <row r="369" spans="1:30" ht="13.5" customHeight="1" thickBot="1" x14ac:dyDescent="0.25">
      <c r="A369" s="628"/>
      <c r="B369" s="628"/>
      <c r="C369" s="627"/>
      <c r="D369" s="689" t="s">
        <v>215</v>
      </c>
      <c r="E369" s="658" t="s">
        <v>216</v>
      </c>
      <c r="F369" s="658" t="s">
        <v>217</v>
      </c>
      <c r="G369" s="658" t="s">
        <v>206</v>
      </c>
      <c r="I369" s="499"/>
      <c r="J369" s="499"/>
      <c r="K369" s="499"/>
      <c r="L369" s="499"/>
      <c r="N369" s="499"/>
      <c r="O369" s="499"/>
      <c r="P369" s="499"/>
      <c r="Q369" s="499"/>
      <c r="R369" s="499"/>
      <c r="S369" s="499"/>
      <c r="X369" s="628"/>
      <c r="Y369" s="628"/>
      <c r="Z369" s="627"/>
      <c r="AA369" s="689" t="s">
        <v>215</v>
      </c>
      <c r="AB369" s="658" t="s">
        <v>216</v>
      </c>
      <c r="AC369" s="658" t="s">
        <v>217</v>
      </c>
      <c r="AD369" s="658" t="s">
        <v>206</v>
      </c>
    </row>
    <row r="370" spans="1:30" ht="24.75" customHeight="1" thickBot="1" x14ac:dyDescent="0.25">
      <c r="A370" s="566" t="s">
        <v>20</v>
      </c>
      <c r="B370" s="428" t="s">
        <v>21</v>
      </c>
      <c r="C370" s="628"/>
      <c r="D370" s="628"/>
      <c r="E370" s="628"/>
      <c r="F370" s="628"/>
      <c r="G370" s="628"/>
      <c r="I370" s="499"/>
      <c r="J370" s="499"/>
      <c r="K370" s="499"/>
      <c r="L370" s="499"/>
      <c r="N370" s="499"/>
      <c r="O370" s="499"/>
      <c r="P370" s="499"/>
      <c r="Q370" s="499"/>
      <c r="R370" s="499"/>
      <c r="S370" s="499"/>
      <c r="X370" s="566" t="s">
        <v>20</v>
      </c>
      <c r="Y370" s="428" t="s">
        <v>21</v>
      </c>
      <c r="Z370" s="628"/>
      <c r="AA370" s="628"/>
      <c r="AB370" s="628"/>
      <c r="AC370" s="628"/>
      <c r="AD370" s="628"/>
    </row>
    <row r="371" spans="1:30" x14ac:dyDescent="0.25">
      <c r="A371" s="651" t="s">
        <v>52</v>
      </c>
      <c r="B371" s="672" t="s">
        <v>246</v>
      </c>
      <c r="C371" s="509" t="s">
        <v>219</v>
      </c>
      <c r="D371" s="431">
        <v>69</v>
      </c>
      <c r="E371" s="431">
        <v>108</v>
      </c>
      <c r="F371" s="431">
        <v>134</v>
      </c>
      <c r="G371" s="431">
        <v>162</v>
      </c>
      <c r="I371" s="499"/>
      <c r="J371" s="499"/>
      <c r="K371" s="499"/>
      <c r="L371" s="499"/>
      <c r="N371" s="499"/>
      <c r="O371" s="499"/>
      <c r="P371" s="499"/>
      <c r="Q371" s="499"/>
      <c r="R371" s="499"/>
      <c r="S371" s="499"/>
      <c r="X371" s="651" t="s">
        <v>52</v>
      </c>
      <c r="Y371" s="672" t="s">
        <v>246</v>
      </c>
      <c r="Z371" s="436" t="s">
        <v>219</v>
      </c>
      <c r="AA371" s="70">
        <v>24</v>
      </c>
      <c r="AB371" s="70">
        <v>28</v>
      </c>
      <c r="AC371" s="70">
        <v>35</v>
      </c>
      <c r="AD371" s="70">
        <v>42</v>
      </c>
    </row>
    <row r="372" spans="1:30" x14ac:dyDescent="0.25">
      <c r="A372" s="627"/>
      <c r="B372" s="627"/>
      <c r="C372" s="509" t="s">
        <v>220</v>
      </c>
      <c r="D372" s="434">
        <v>80</v>
      </c>
      <c r="E372" s="434">
        <v>134</v>
      </c>
      <c r="F372" s="434">
        <v>162</v>
      </c>
      <c r="G372" s="434">
        <v>188</v>
      </c>
      <c r="I372" s="499"/>
      <c r="J372" s="499"/>
      <c r="K372" s="499"/>
      <c r="L372" s="499"/>
      <c r="N372" s="499"/>
      <c r="O372" s="499"/>
      <c r="P372" s="499"/>
      <c r="Q372" s="499"/>
      <c r="R372" s="499"/>
      <c r="S372" s="499"/>
      <c r="X372" s="627"/>
      <c r="Y372" s="627"/>
      <c r="Z372" s="436" t="s">
        <v>220</v>
      </c>
      <c r="AA372" s="78">
        <v>28</v>
      </c>
      <c r="AB372" s="78">
        <v>35</v>
      </c>
      <c r="AC372" s="78">
        <v>42</v>
      </c>
      <c r="AD372" s="78">
        <v>49</v>
      </c>
    </row>
    <row r="373" spans="1:30" x14ac:dyDescent="0.25">
      <c r="A373" s="627"/>
      <c r="B373" s="627"/>
      <c r="C373" s="509" t="s">
        <v>221</v>
      </c>
      <c r="D373" s="434">
        <v>101</v>
      </c>
      <c r="E373" s="434">
        <v>162</v>
      </c>
      <c r="F373" s="434">
        <v>188</v>
      </c>
      <c r="G373" s="434">
        <v>217</v>
      </c>
      <c r="I373" s="499"/>
      <c r="J373" s="499"/>
      <c r="K373" s="499"/>
      <c r="L373" s="499"/>
      <c r="N373" s="499"/>
      <c r="O373" s="499"/>
      <c r="P373" s="499"/>
      <c r="Q373" s="499"/>
      <c r="R373" s="499"/>
      <c r="S373" s="499"/>
      <c r="X373" s="627"/>
      <c r="Y373" s="627"/>
      <c r="Z373" s="436" t="s">
        <v>221</v>
      </c>
      <c r="AA373" s="78">
        <v>35</v>
      </c>
      <c r="AB373" s="78">
        <v>42</v>
      </c>
      <c r="AC373" s="78">
        <v>49</v>
      </c>
      <c r="AD373" s="78">
        <v>56</v>
      </c>
    </row>
    <row r="374" spans="1:30" x14ac:dyDescent="0.25">
      <c r="A374" s="627"/>
      <c r="B374" s="627"/>
      <c r="C374" s="509" t="s">
        <v>222</v>
      </c>
      <c r="D374" s="434">
        <v>120</v>
      </c>
      <c r="E374" s="434">
        <v>188</v>
      </c>
      <c r="F374" s="434">
        <v>217</v>
      </c>
      <c r="G374" s="434">
        <v>242</v>
      </c>
      <c r="I374" s="499"/>
      <c r="J374" s="499"/>
      <c r="K374" s="499"/>
      <c r="L374" s="499"/>
      <c r="N374" s="499"/>
      <c r="O374" s="499"/>
      <c r="P374" s="499"/>
      <c r="Q374" s="499"/>
      <c r="R374" s="499"/>
      <c r="S374" s="499"/>
      <c r="X374" s="627"/>
      <c r="Y374" s="627"/>
      <c r="Z374" s="436" t="s">
        <v>222</v>
      </c>
      <c r="AA374" s="78">
        <v>42</v>
      </c>
      <c r="AB374" s="78">
        <v>49</v>
      </c>
      <c r="AC374" s="78">
        <v>56</v>
      </c>
      <c r="AD374" s="78">
        <v>63</v>
      </c>
    </row>
    <row r="375" spans="1:30" x14ac:dyDescent="0.25">
      <c r="A375" s="627"/>
      <c r="B375" s="627"/>
      <c r="C375" s="509" t="s">
        <v>223</v>
      </c>
      <c r="D375" s="434">
        <v>140</v>
      </c>
      <c r="E375" s="434">
        <v>217</v>
      </c>
      <c r="F375" s="434">
        <v>242</v>
      </c>
      <c r="G375" s="434">
        <v>272</v>
      </c>
      <c r="I375" s="499"/>
      <c r="J375" s="499"/>
      <c r="K375" s="499"/>
      <c r="L375" s="499"/>
      <c r="N375" s="499"/>
      <c r="O375" s="499"/>
      <c r="P375" s="499"/>
      <c r="Q375" s="499"/>
      <c r="R375" s="499"/>
      <c r="S375" s="499"/>
      <c r="X375" s="627"/>
      <c r="Y375" s="627"/>
      <c r="Z375" s="436" t="s">
        <v>223</v>
      </c>
      <c r="AA375" s="78">
        <v>49</v>
      </c>
      <c r="AB375" s="78">
        <v>56</v>
      </c>
      <c r="AC375" s="78">
        <v>63</v>
      </c>
      <c r="AD375" s="78">
        <v>70</v>
      </c>
    </row>
    <row r="376" spans="1:30" x14ac:dyDescent="0.25">
      <c r="A376" s="627"/>
      <c r="B376" s="627"/>
      <c r="C376" s="509" t="s">
        <v>224</v>
      </c>
      <c r="D376" s="434">
        <v>160</v>
      </c>
      <c r="E376" s="434">
        <v>242</v>
      </c>
      <c r="F376" s="434">
        <v>272</v>
      </c>
      <c r="G376" s="434">
        <v>297</v>
      </c>
      <c r="I376" s="499"/>
      <c r="J376" s="499"/>
      <c r="K376" s="499"/>
      <c r="L376" s="499"/>
      <c r="N376" s="499"/>
      <c r="O376" s="499"/>
      <c r="P376" s="499"/>
      <c r="Q376" s="499"/>
      <c r="R376" s="499"/>
      <c r="S376" s="499"/>
      <c r="X376" s="627"/>
      <c r="Y376" s="627"/>
      <c r="Z376" s="436" t="s">
        <v>224</v>
      </c>
      <c r="AA376" s="78">
        <v>56</v>
      </c>
      <c r="AB376" s="78">
        <v>63</v>
      </c>
      <c r="AC376" s="78">
        <v>70</v>
      </c>
      <c r="AD376" s="78">
        <v>77</v>
      </c>
    </row>
    <row r="377" spans="1:30" x14ac:dyDescent="0.25">
      <c r="A377" s="627"/>
      <c r="B377" s="627"/>
      <c r="C377" s="509" t="s">
        <v>225</v>
      </c>
      <c r="D377" s="434">
        <v>181</v>
      </c>
      <c r="E377" s="434">
        <v>272</v>
      </c>
      <c r="F377" s="434">
        <v>297</v>
      </c>
      <c r="G377" s="434">
        <v>323</v>
      </c>
      <c r="I377" s="499"/>
      <c r="J377" s="499"/>
      <c r="K377" s="499"/>
      <c r="L377" s="499"/>
      <c r="N377" s="499"/>
      <c r="O377" s="499"/>
      <c r="P377" s="499"/>
      <c r="Q377" s="499"/>
      <c r="R377" s="499"/>
      <c r="S377" s="499"/>
      <c r="X377" s="627"/>
      <c r="Y377" s="627"/>
      <c r="Z377" s="436" t="s">
        <v>225</v>
      </c>
      <c r="AA377" s="78">
        <v>63</v>
      </c>
      <c r="AB377" s="78">
        <v>70</v>
      </c>
      <c r="AC377" s="78">
        <v>77</v>
      </c>
      <c r="AD377" s="78">
        <v>84</v>
      </c>
    </row>
    <row r="378" spans="1:30" x14ac:dyDescent="0.25">
      <c r="A378" s="627"/>
      <c r="B378" s="627"/>
      <c r="C378" s="509" t="s">
        <v>226</v>
      </c>
      <c r="D378" s="434">
        <v>202</v>
      </c>
      <c r="E378" s="434">
        <v>297</v>
      </c>
      <c r="F378" s="434">
        <v>323</v>
      </c>
      <c r="G378" s="434">
        <v>351</v>
      </c>
      <c r="I378" s="499"/>
      <c r="J378" s="499"/>
      <c r="K378" s="499"/>
      <c r="L378" s="499"/>
      <c r="N378" s="499"/>
      <c r="O378" s="499"/>
      <c r="P378" s="499"/>
      <c r="Q378" s="499"/>
      <c r="R378" s="499"/>
      <c r="S378" s="499"/>
      <c r="X378" s="627"/>
      <c r="Y378" s="627"/>
      <c r="Z378" s="436" t="s">
        <v>226</v>
      </c>
      <c r="AA378" s="78">
        <v>70</v>
      </c>
      <c r="AB378" s="78">
        <v>77</v>
      </c>
      <c r="AC378" s="78">
        <v>84</v>
      </c>
      <c r="AD378" s="78">
        <v>91</v>
      </c>
    </row>
    <row r="379" spans="1:30" x14ac:dyDescent="0.25">
      <c r="A379" s="627"/>
      <c r="B379" s="627"/>
      <c r="C379" s="509" t="s">
        <v>227</v>
      </c>
      <c r="D379" s="434">
        <v>0</v>
      </c>
      <c r="E379" s="434">
        <v>323</v>
      </c>
      <c r="F379" s="434">
        <v>351</v>
      </c>
      <c r="G379" s="434">
        <v>378</v>
      </c>
      <c r="I379" s="499"/>
      <c r="J379" s="499"/>
      <c r="K379" s="499"/>
      <c r="L379" s="499"/>
      <c r="N379" s="499"/>
      <c r="O379" s="499"/>
      <c r="P379" s="499"/>
      <c r="Q379" s="499"/>
      <c r="R379" s="499"/>
      <c r="S379" s="499"/>
      <c r="X379" s="627"/>
      <c r="Y379" s="627"/>
      <c r="Z379" s="436" t="s">
        <v>227</v>
      </c>
      <c r="AA379" s="78">
        <v>0</v>
      </c>
      <c r="AB379" s="78">
        <v>84</v>
      </c>
      <c r="AC379" s="78">
        <v>91</v>
      </c>
      <c r="AD379" s="78">
        <v>98</v>
      </c>
    </row>
    <row r="380" spans="1:30" x14ac:dyDescent="0.25">
      <c r="A380" s="627"/>
      <c r="B380" s="627"/>
      <c r="C380" s="509" t="s">
        <v>228</v>
      </c>
      <c r="D380" s="502">
        <v>0</v>
      </c>
      <c r="E380" s="503">
        <v>351</v>
      </c>
      <c r="F380" s="503">
        <v>378</v>
      </c>
      <c r="G380" s="503">
        <v>539</v>
      </c>
      <c r="I380" s="499"/>
      <c r="J380" s="499"/>
      <c r="K380" s="499"/>
      <c r="L380" s="499"/>
      <c r="N380" s="499"/>
      <c r="O380" s="499"/>
      <c r="P380" s="499"/>
      <c r="Q380" s="499"/>
      <c r="R380" s="499"/>
      <c r="S380" s="499"/>
      <c r="X380" s="627"/>
      <c r="Y380" s="627"/>
      <c r="Z380" s="436" t="s">
        <v>228</v>
      </c>
      <c r="AA380" s="78">
        <v>0</v>
      </c>
      <c r="AB380" s="78">
        <v>91</v>
      </c>
      <c r="AC380" s="78">
        <v>98</v>
      </c>
      <c r="AD380" s="78">
        <v>140</v>
      </c>
    </row>
    <row r="381" spans="1:30" ht="16.5" customHeight="1" x14ac:dyDescent="0.2">
      <c r="A381" s="627"/>
      <c r="B381" s="627"/>
      <c r="C381" s="78"/>
      <c r="D381" s="502">
        <v>0</v>
      </c>
      <c r="E381" s="503">
        <v>0</v>
      </c>
      <c r="F381" s="503">
        <v>0</v>
      </c>
      <c r="G381" s="503">
        <v>0</v>
      </c>
      <c r="I381" s="499"/>
      <c r="J381" s="499"/>
      <c r="K381" s="499"/>
      <c r="L381" s="499"/>
      <c r="N381" s="499"/>
      <c r="O381" s="499"/>
      <c r="P381" s="499"/>
      <c r="Q381" s="499"/>
      <c r="R381" s="499"/>
      <c r="S381" s="499"/>
      <c r="X381" s="627"/>
      <c r="Y381" s="627"/>
      <c r="Z381" s="78"/>
      <c r="AA381" s="78">
        <v>0</v>
      </c>
      <c r="AB381" s="78">
        <v>0</v>
      </c>
      <c r="AC381" s="78">
        <v>0</v>
      </c>
      <c r="AD381" s="78">
        <v>0</v>
      </c>
    </row>
    <row r="382" spans="1:30" x14ac:dyDescent="0.2">
      <c r="A382" s="627"/>
      <c r="B382" s="627"/>
      <c r="C382" s="78"/>
      <c r="D382" s="502">
        <v>0</v>
      </c>
      <c r="E382" s="503">
        <v>0</v>
      </c>
      <c r="F382" s="503">
        <v>0</v>
      </c>
      <c r="G382" s="503">
        <v>0</v>
      </c>
      <c r="I382" s="499"/>
      <c r="J382" s="499"/>
      <c r="K382" s="499"/>
      <c r="L382" s="499"/>
      <c r="N382" s="499"/>
      <c r="O382" s="499"/>
      <c r="P382" s="499"/>
      <c r="Q382" s="499"/>
      <c r="R382" s="499"/>
      <c r="S382" s="499"/>
      <c r="X382" s="627"/>
      <c r="Y382" s="627"/>
      <c r="Z382" s="78"/>
      <c r="AA382" s="78">
        <v>0</v>
      </c>
      <c r="AB382" s="78">
        <v>0</v>
      </c>
      <c r="AC382" s="78">
        <v>0</v>
      </c>
      <c r="AD382" s="78">
        <v>0</v>
      </c>
    </row>
    <row r="383" spans="1:30" ht="17.25" customHeight="1" thickBot="1" x14ac:dyDescent="0.3">
      <c r="A383" s="628"/>
      <c r="B383" s="628"/>
      <c r="C383" s="321"/>
      <c r="D383" s="441">
        <v>0</v>
      </c>
      <c r="E383" s="506">
        <v>0</v>
      </c>
      <c r="F383" s="506">
        <v>0</v>
      </c>
      <c r="G383" s="506">
        <v>0</v>
      </c>
      <c r="I383" s="499"/>
      <c r="J383" s="499"/>
      <c r="K383" s="499"/>
      <c r="L383" s="499"/>
      <c r="N383" s="499"/>
      <c r="O383" s="499"/>
      <c r="P383" s="499"/>
      <c r="Q383" s="499"/>
      <c r="R383" s="499"/>
      <c r="S383" s="499"/>
      <c r="X383" s="628"/>
      <c r="Y383" s="628"/>
      <c r="Z383" s="92"/>
      <c r="AA383" s="79">
        <v>0</v>
      </c>
      <c r="AB383" s="79">
        <v>0</v>
      </c>
      <c r="AC383" s="79">
        <v>0</v>
      </c>
      <c r="AD383" s="79">
        <v>0</v>
      </c>
    </row>
    <row r="384" spans="1:30" x14ac:dyDescent="0.25">
      <c r="A384" s="651" t="s">
        <v>247</v>
      </c>
      <c r="B384" s="674" t="s">
        <v>248</v>
      </c>
      <c r="C384" s="319" t="s">
        <v>219</v>
      </c>
      <c r="D384" s="431">
        <v>80</v>
      </c>
      <c r="E384" s="431">
        <v>119</v>
      </c>
      <c r="F384" s="431">
        <v>134</v>
      </c>
      <c r="G384" s="431">
        <v>162</v>
      </c>
      <c r="I384" s="499"/>
      <c r="J384" s="499"/>
      <c r="K384" s="499"/>
      <c r="L384" s="499"/>
      <c r="N384" s="499"/>
      <c r="O384" s="499"/>
      <c r="P384" s="499"/>
      <c r="Q384" s="499"/>
      <c r="R384" s="499"/>
      <c r="S384" s="499"/>
      <c r="X384" s="651" t="s">
        <v>247</v>
      </c>
      <c r="Y384" s="674" t="s">
        <v>248</v>
      </c>
      <c r="Z384" s="72" t="s">
        <v>219</v>
      </c>
      <c r="AA384" s="70">
        <v>28</v>
      </c>
      <c r="AB384" s="70">
        <v>31</v>
      </c>
      <c r="AC384" s="70">
        <v>35</v>
      </c>
      <c r="AD384" s="70">
        <v>42</v>
      </c>
    </row>
    <row r="385" spans="1:30" x14ac:dyDescent="0.25">
      <c r="A385" s="627"/>
      <c r="B385" s="627"/>
      <c r="C385" s="320" t="s">
        <v>220</v>
      </c>
      <c r="D385" s="434">
        <v>101</v>
      </c>
      <c r="E385" s="434">
        <v>134</v>
      </c>
      <c r="F385" s="434">
        <v>162</v>
      </c>
      <c r="G385" s="434">
        <v>188</v>
      </c>
      <c r="I385" s="499"/>
      <c r="J385" s="499"/>
      <c r="K385" s="499"/>
      <c r="L385" s="499"/>
      <c r="N385" s="499"/>
      <c r="O385" s="499"/>
      <c r="P385" s="499"/>
      <c r="Q385" s="499"/>
      <c r="R385" s="499"/>
      <c r="S385" s="499"/>
      <c r="X385" s="627"/>
      <c r="Y385" s="627"/>
      <c r="Z385" s="73" t="s">
        <v>220</v>
      </c>
      <c r="AA385" s="78">
        <v>35</v>
      </c>
      <c r="AB385" s="78">
        <v>35</v>
      </c>
      <c r="AC385" s="78">
        <v>42</v>
      </c>
      <c r="AD385" s="78">
        <v>49</v>
      </c>
    </row>
    <row r="386" spans="1:30" x14ac:dyDescent="0.25">
      <c r="A386" s="627"/>
      <c r="B386" s="627"/>
      <c r="C386" s="320" t="s">
        <v>221</v>
      </c>
      <c r="D386" s="434">
        <v>120</v>
      </c>
      <c r="E386" s="434">
        <v>174</v>
      </c>
      <c r="F386" s="434">
        <v>188</v>
      </c>
      <c r="G386" s="434">
        <v>217</v>
      </c>
      <c r="I386" s="499"/>
      <c r="J386" s="499"/>
      <c r="K386" s="499"/>
      <c r="L386" s="499"/>
      <c r="N386" s="499"/>
      <c r="O386" s="499"/>
      <c r="P386" s="499"/>
      <c r="Q386" s="499"/>
      <c r="R386" s="499"/>
      <c r="S386" s="499"/>
      <c r="X386" s="627"/>
      <c r="Y386" s="627"/>
      <c r="Z386" s="73" t="s">
        <v>221</v>
      </c>
      <c r="AA386" s="78">
        <v>42</v>
      </c>
      <c r="AB386" s="78">
        <v>45</v>
      </c>
      <c r="AC386" s="78">
        <v>49</v>
      </c>
      <c r="AD386" s="78">
        <v>56</v>
      </c>
    </row>
    <row r="387" spans="1:30" x14ac:dyDescent="0.25">
      <c r="A387" s="627"/>
      <c r="B387" s="627"/>
      <c r="C387" s="320" t="s">
        <v>222</v>
      </c>
      <c r="D387" s="434">
        <v>140</v>
      </c>
      <c r="E387" s="434">
        <v>195</v>
      </c>
      <c r="F387" s="434">
        <v>217</v>
      </c>
      <c r="G387" s="434">
        <v>242</v>
      </c>
      <c r="I387" s="499"/>
      <c r="J387" s="499"/>
      <c r="K387" s="499"/>
      <c r="L387" s="499"/>
      <c r="N387" s="499"/>
      <c r="O387" s="499"/>
      <c r="P387" s="499"/>
      <c r="Q387" s="499"/>
      <c r="R387" s="499"/>
      <c r="S387" s="499"/>
      <c r="X387" s="627"/>
      <c r="Y387" s="627"/>
      <c r="Z387" s="73" t="s">
        <v>222</v>
      </c>
      <c r="AA387" s="78">
        <v>49</v>
      </c>
      <c r="AB387" s="78">
        <v>50</v>
      </c>
      <c r="AC387" s="78">
        <v>56</v>
      </c>
      <c r="AD387" s="78">
        <v>63</v>
      </c>
    </row>
    <row r="388" spans="1:30" x14ac:dyDescent="0.25">
      <c r="A388" s="627"/>
      <c r="B388" s="627"/>
      <c r="C388" s="320" t="s">
        <v>223</v>
      </c>
      <c r="D388" s="434">
        <v>160</v>
      </c>
      <c r="E388" s="434">
        <v>228</v>
      </c>
      <c r="F388" s="434">
        <v>242</v>
      </c>
      <c r="G388" s="434">
        <v>272</v>
      </c>
      <c r="I388" s="499"/>
      <c r="J388" s="499"/>
      <c r="K388" s="499"/>
      <c r="L388" s="499"/>
      <c r="N388" s="499"/>
      <c r="O388" s="499"/>
      <c r="P388" s="499"/>
      <c r="Q388" s="499"/>
      <c r="R388" s="499"/>
      <c r="S388" s="499"/>
      <c r="X388" s="627"/>
      <c r="Y388" s="627"/>
      <c r="Z388" s="73" t="s">
        <v>223</v>
      </c>
      <c r="AA388" s="78">
        <v>56</v>
      </c>
      <c r="AB388" s="78">
        <v>59</v>
      </c>
      <c r="AC388" s="78">
        <v>63</v>
      </c>
      <c r="AD388" s="78">
        <v>70</v>
      </c>
    </row>
    <row r="389" spans="1:30" x14ac:dyDescent="0.25">
      <c r="A389" s="627"/>
      <c r="B389" s="627"/>
      <c r="C389" s="320" t="s">
        <v>224</v>
      </c>
      <c r="D389" s="434">
        <v>181</v>
      </c>
      <c r="E389" s="434">
        <v>260</v>
      </c>
      <c r="F389" s="434">
        <v>272</v>
      </c>
      <c r="G389" s="434">
        <v>297</v>
      </c>
      <c r="I389" s="499"/>
      <c r="J389" s="499"/>
      <c r="K389" s="499"/>
      <c r="L389" s="499"/>
      <c r="N389" s="499"/>
      <c r="O389" s="499"/>
      <c r="P389" s="499"/>
      <c r="Q389" s="499"/>
      <c r="R389" s="499"/>
      <c r="S389" s="499"/>
      <c r="X389" s="627"/>
      <c r="Y389" s="627"/>
      <c r="Z389" s="73" t="s">
        <v>224</v>
      </c>
      <c r="AA389" s="78">
        <v>63</v>
      </c>
      <c r="AB389" s="78">
        <v>67</v>
      </c>
      <c r="AC389" s="78">
        <v>70</v>
      </c>
      <c r="AD389" s="78">
        <v>77</v>
      </c>
    </row>
    <row r="390" spans="1:30" x14ac:dyDescent="0.25">
      <c r="A390" s="627"/>
      <c r="B390" s="627"/>
      <c r="C390" s="320" t="s">
        <v>225</v>
      </c>
      <c r="D390" s="434">
        <v>202</v>
      </c>
      <c r="E390" s="434">
        <v>280</v>
      </c>
      <c r="F390" s="434">
        <v>297</v>
      </c>
      <c r="G390" s="434">
        <v>323</v>
      </c>
      <c r="I390" s="499"/>
      <c r="J390" s="499"/>
      <c r="K390" s="499"/>
      <c r="L390" s="499"/>
      <c r="N390" s="499"/>
      <c r="O390" s="499"/>
      <c r="P390" s="499"/>
      <c r="Q390" s="499"/>
      <c r="R390" s="499"/>
      <c r="S390" s="499"/>
      <c r="X390" s="627"/>
      <c r="Y390" s="627"/>
      <c r="Z390" s="73" t="s">
        <v>225</v>
      </c>
      <c r="AA390" s="78">
        <v>70</v>
      </c>
      <c r="AB390" s="78">
        <v>73</v>
      </c>
      <c r="AC390" s="78">
        <v>77</v>
      </c>
      <c r="AD390" s="78">
        <v>84</v>
      </c>
    </row>
    <row r="391" spans="1:30" x14ac:dyDescent="0.25">
      <c r="A391" s="627"/>
      <c r="B391" s="627"/>
      <c r="C391" s="320" t="s">
        <v>226</v>
      </c>
      <c r="D391" s="434">
        <v>223</v>
      </c>
      <c r="E391" s="434">
        <v>302</v>
      </c>
      <c r="F391" s="434">
        <v>323</v>
      </c>
      <c r="G391" s="434">
        <v>378</v>
      </c>
      <c r="I391" s="499"/>
      <c r="J391" s="499"/>
      <c r="K391" s="499"/>
      <c r="L391" s="499"/>
      <c r="N391" s="499"/>
      <c r="O391" s="499"/>
      <c r="P391" s="499"/>
      <c r="Q391" s="499"/>
      <c r="R391" s="499"/>
      <c r="S391" s="499"/>
      <c r="X391" s="627"/>
      <c r="Y391" s="627"/>
      <c r="Z391" s="73" t="s">
        <v>226</v>
      </c>
      <c r="AA391" s="78">
        <v>77</v>
      </c>
      <c r="AB391" s="78">
        <v>78</v>
      </c>
      <c r="AC391" s="78">
        <v>84</v>
      </c>
      <c r="AD391" s="78">
        <v>98</v>
      </c>
    </row>
    <row r="392" spans="1:30" x14ac:dyDescent="0.25">
      <c r="A392" s="627"/>
      <c r="B392" s="627"/>
      <c r="C392" s="320" t="s">
        <v>227</v>
      </c>
      <c r="D392" s="434">
        <v>0</v>
      </c>
      <c r="E392" s="434">
        <v>335</v>
      </c>
      <c r="F392" s="434">
        <v>378</v>
      </c>
      <c r="G392" s="434">
        <v>433</v>
      </c>
      <c r="I392" s="499"/>
      <c r="J392" s="499"/>
      <c r="K392" s="499"/>
      <c r="L392" s="499"/>
      <c r="N392" s="499"/>
      <c r="O392" s="499"/>
      <c r="P392" s="499"/>
      <c r="Q392" s="499"/>
      <c r="R392" s="499"/>
      <c r="S392" s="499"/>
      <c r="X392" s="627"/>
      <c r="Y392" s="627"/>
      <c r="Z392" s="73" t="s">
        <v>227</v>
      </c>
      <c r="AA392" s="78">
        <v>0</v>
      </c>
      <c r="AB392" s="78">
        <v>87</v>
      </c>
      <c r="AC392" s="78">
        <v>98</v>
      </c>
      <c r="AD392" s="78">
        <v>112</v>
      </c>
    </row>
    <row r="393" spans="1:30" x14ac:dyDescent="0.25">
      <c r="A393" s="627"/>
      <c r="B393" s="627"/>
      <c r="C393" s="320" t="s">
        <v>228</v>
      </c>
      <c r="D393" s="502">
        <v>0</v>
      </c>
      <c r="E393" s="503">
        <v>405</v>
      </c>
      <c r="F393" s="503">
        <v>433</v>
      </c>
      <c r="G393" s="503">
        <v>539</v>
      </c>
      <c r="I393" s="499"/>
      <c r="J393" s="499"/>
      <c r="K393" s="499"/>
      <c r="L393" s="499"/>
      <c r="N393" s="499"/>
      <c r="O393" s="499"/>
      <c r="P393" s="499"/>
      <c r="Q393" s="499"/>
      <c r="R393" s="499"/>
      <c r="S393" s="499"/>
      <c r="X393" s="627"/>
      <c r="Y393" s="627"/>
      <c r="Z393" s="73" t="s">
        <v>228</v>
      </c>
      <c r="AA393" s="78">
        <v>0</v>
      </c>
      <c r="AB393" s="78">
        <v>105</v>
      </c>
      <c r="AC393" s="78">
        <v>112</v>
      </c>
      <c r="AD393" s="78">
        <v>140</v>
      </c>
    </row>
    <row r="394" spans="1:30" ht="16.5" customHeight="1" x14ac:dyDescent="0.2">
      <c r="A394" s="627"/>
      <c r="B394" s="627"/>
      <c r="C394" s="78"/>
      <c r="D394" s="502">
        <v>0</v>
      </c>
      <c r="E394" s="503">
        <v>0</v>
      </c>
      <c r="F394" s="503">
        <v>0</v>
      </c>
      <c r="G394" s="503">
        <v>0</v>
      </c>
      <c r="I394" s="499"/>
      <c r="J394" s="499"/>
      <c r="K394" s="499"/>
      <c r="L394" s="499"/>
      <c r="N394" s="499"/>
      <c r="O394" s="499"/>
      <c r="P394" s="499"/>
      <c r="Q394" s="499"/>
      <c r="R394" s="499"/>
      <c r="S394" s="499"/>
      <c r="X394" s="627"/>
      <c r="Y394" s="627"/>
      <c r="Z394" s="78"/>
      <c r="AA394" s="78">
        <v>0</v>
      </c>
      <c r="AB394" s="78">
        <v>0</v>
      </c>
      <c r="AC394" s="78">
        <v>0</v>
      </c>
      <c r="AD394" s="78">
        <v>0</v>
      </c>
    </row>
    <row r="395" spans="1:30" x14ac:dyDescent="0.2">
      <c r="A395" s="627"/>
      <c r="B395" s="627"/>
      <c r="C395" s="78"/>
      <c r="D395" s="502">
        <v>0</v>
      </c>
      <c r="E395" s="503">
        <v>0</v>
      </c>
      <c r="F395" s="503">
        <v>0</v>
      </c>
      <c r="G395" s="503">
        <v>0</v>
      </c>
      <c r="I395" s="499"/>
      <c r="J395" s="499"/>
      <c r="K395" s="499"/>
      <c r="L395" s="499"/>
      <c r="N395" s="499"/>
      <c r="O395" s="499"/>
      <c r="P395" s="499"/>
      <c r="Q395" s="499"/>
      <c r="R395" s="499"/>
      <c r="S395" s="499"/>
      <c r="X395" s="627"/>
      <c r="Y395" s="627"/>
      <c r="Z395" s="78"/>
      <c r="AA395" s="78">
        <v>0</v>
      </c>
      <c r="AB395" s="78">
        <v>0</v>
      </c>
      <c r="AC395" s="78">
        <v>0</v>
      </c>
      <c r="AD395" s="78">
        <v>0</v>
      </c>
    </row>
    <row r="396" spans="1:30" ht="17.25" customHeight="1" thickBot="1" x14ac:dyDescent="0.3">
      <c r="A396" s="628"/>
      <c r="B396" s="628"/>
      <c r="C396" s="321"/>
      <c r="D396" s="441">
        <v>0</v>
      </c>
      <c r="E396" s="506">
        <v>0</v>
      </c>
      <c r="F396" s="506">
        <v>0</v>
      </c>
      <c r="G396" s="506">
        <v>0</v>
      </c>
      <c r="I396" s="499"/>
      <c r="J396" s="499"/>
      <c r="K396" s="499"/>
      <c r="L396" s="499"/>
      <c r="N396" s="499"/>
      <c r="O396" s="499"/>
      <c r="P396" s="499"/>
      <c r="Q396" s="499"/>
      <c r="R396" s="499"/>
      <c r="S396" s="499"/>
      <c r="X396" s="628"/>
      <c r="Y396" s="628"/>
      <c r="Z396" s="92"/>
      <c r="AA396" s="79">
        <v>0</v>
      </c>
      <c r="AB396" s="79">
        <v>0</v>
      </c>
      <c r="AC396" s="79">
        <v>0</v>
      </c>
      <c r="AD396" s="79">
        <v>0</v>
      </c>
    </row>
    <row r="397" spans="1:30" ht="16.5" customHeight="1" x14ac:dyDescent="0.25">
      <c r="A397" s="651" t="s">
        <v>249</v>
      </c>
      <c r="B397" s="674" t="s">
        <v>250</v>
      </c>
      <c r="C397" s="319" t="s">
        <v>219</v>
      </c>
      <c r="D397" s="531">
        <v>77</v>
      </c>
      <c r="E397" s="431">
        <v>119</v>
      </c>
      <c r="F397" s="431">
        <v>134</v>
      </c>
      <c r="G397" s="462">
        <v>162</v>
      </c>
      <c r="I397" s="499"/>
      <c r="J397" s="499"/>
      <c r="K397" s="499"/>
      <c r="L397" s="499"/>
      <c r="N397" s="499"/>
      <c r="O397" s="499"/>
      <c r="P397" s="499"/>
      <c r="Q397" s="499"/>
      <c r="R397" s="499"/>
      <c r="S397" s="499"/>
      <c r="X397" s="651" t="s">
        <v>249</v>
      </c>
      <c r="Y397" s="674" t="s">
        <v>250</v>
      </c>
      <c r="Z397" s="72" t="s">
        <v>219</v>
      </c>
      <c r="AA397" s="70">
        <v>26</v>
      </c>
      <c r="AB397" s="70">
        <v>31</v>
      </c>
      <c r="AC397" s="70">
        <v>35</v>
      </c>
      <c r="AD397" s="70">
        <v>42</v>
      </c>
    </row>
    <row r="398" spans="1:30" x14ac:dyDescent="0.25">
      <c r="A398" s="627"/>
      <c r="B398" s="627"/>
      <c r="C398" s="320" t="s">
        <v>220</v>
      </c>
      <c r="D398" s="494">
        <v>90</v>
      </c>
      <c r="E398" s="434">
        <v>134</v>
      </c>
      <c r="F398" s="434">
        <v>162</v>
      </c>
      <c r="G398" s="467">
        <v>188</v>
      </c>
      <c r="I398" s="499"/>
      <c r="J398" s="499"/>
      <c r="K398" s="499"/>
      <c r="L398" s="499"/>
      <c r="N398" s="499"/>
      <c r="O398" s="499"/>
      <c r="P398" s="499"/>
      <c r="Q398" s="499"/>
      <c r="R398" s="499"/>
      <c r="S398" s="499"/>
      <c r="X398" s="627"/>
      <c r="Y398" s="627"/>
      <c r="Z398" s="73" t="s">
        <v>220</v>
      </c>
      <c r="AA398" s="78">
        <v>30</v>
      </c>
      <c r="AB398" s="78">
        <v>35</v>
      </c>
      <c r="AC398" s="78">
        <v>42</v>
      </c>
      <c r="AD398" s="78">
        <v>49</v>
      </c>
    </row>
    <row r="399" spans="1:30" x14ac:dyDescent="0.25">
      <c r="A399" s="627"/>
      <c r="B399" s="627"/>
      <c r="C399" s="320" t="s">
        <v>221</v>
      </c>
      <c r="D399" s="494">
        <v>101</v>
      </c>
      <c r="E399" s="434">
        <v>174</v>
      </c>
      <c r="F399" s="434">
        <v>188</v>
      </c>
      <c r="G399" s="467">
        <v>217</v>
      </c>
      <c r="I399" s="499"/>
      <c r="J399" s="499"/>
      <c r="K399" s="499"/>
      <c r="L399" s="499"/>
      <c r="N399" s="499"/>
      <c r="O399" s="499"/>
      <c r="P399" s="499"/>
      <c r="Q399" s="499"/>
      <c r="R399" s="499"/>
      <c r="S399" s="499"/>
      <c r="X399" s="627"/>
      <c r="Y399" s="627"/>
      <c r="Z399" s="73" t="s">
        <v>221</v>
      </c>
      <c r="AA399" s="78">
        <v>35</v>
      </c>
      <c r="AB399" s="78">
        <v>45</v>
      </c>
      <c r="AC399" s="78">
        <v>49</v>
      </c>
      <c r="AD399" s="78">
        <v>56</v>
      </c>
    </row>
    <row r="400" spans="1:30" x14ac:dyDescent="0.25">
      <c r="A400" s="627"/>
      <c r="B400" s="627"/>
      <c r="C400" s="320" t="s">
        <v>222</v>
      </c>
      <c r="D400" s="494">
        <v>120</v>
      </c>
      <c r="E400" s="434">
        <v>188</v>
      </c>
      <c r="F400" s="434">
        <v>217</v>
      </c>
      <c r="G400" s="467">
        <v>242</v>
      </c>
      <c r="I400" s="499"/>
      <c r="J400" s="499"/>
      <c r="K400" s="499"/>
      <c r="L400" s="499"/>
      <c r="N400" s="499"/>
      <c r="O400" s="499"/>
      <c r="P400" s="499"/>
      <c r="Q400" s="499"/>
      <c r="R400" s="499"/>
      <c r="S400" s="499"/>
      <c r="X400" s="627"/>
      <c r="Y400" s="627"/>
      <c r="Z400" s="73" t="s">
        <v>222</v>
      </c>
      <c r="AA400" s="78">
        <v>42</v>
      </c>
      <c r="AB400" s="78">
        <v>49</v>
      </c>
      <c r="AC400" s="78">
        <v>56</v>
      </c>
      <c r="AD400" s="78">
        <v>63</v>
      </c>
    </row>
    <row r="401" spans="1:30" ht="18" customHeight="1" x14ac:dyDescent="0.25">
      <c r="A401" s="627"/>
      <c r="B401" s="627"/>
      <c r="C401" s="320" t="s">
        <v>223</v>
      </c>
      <c r="D401" s="494">
        <v>140</v>
      </c>
      <c r="E401" s="434">
        <v>206</v>
      </c>
      <c r="F401" s="434">
        <v>242</v>
      </c>
      <c r="G401" s="467">
        <v>272</v>
      </c>
      <c r="I401" s="499"/>
      <c r="J401" s="499"/>
      <c r="K401" s="499"/>
      <c r="L401" s="499"/>
      <c r="N401" s="499"/>
      <c r="O401" s="499"/>
      <c r="P401" s="499"/>
      <c r="Q401" s="499"/>
      <c r="R401" s="499"/>
      <c r="S401" s="499"/>
      <c r="X401" s="627"/>
      <c r="Y401" s="627"/>
      <c r="Z401" s="73" t="s">
        <v>223</v>
      </c>
      <c r="AA401" s="78">
        <v>49</v>
      </c>
      <c r="AB401" s="78">
        <v>53</v>
      </c>
      <c r="AC401" s="78">
        <v>63</v>
      </c>
      <c r="AD401" s="78">
        <v>70</v>
      </c>
    </row>
    <row r="402" spans="1:30" ht="13.5" customHeight="1" x14ac:dyDescent="0.25">
      <c r="A402" s="627"/>
      <c r="B402" s="627"/>
      <c r="C402" s="320" t="s">
        <v>224</v>
      </c>
      <c r="D402" s="494">
        <v>160</v>
      </c>
      <c r="E402" s="434">
        <v>204</v>
      </c>
      <c r="F402" s="434">
        <v>272</v>
      </c>
      <c r="G402" s="467">
        <v>297</v>
      </c>
      <c r="I402" s="499"/>
      <c r="J402" s="499"/>
      <c r="K402" s="499"/>
      <c r="L402" s="499"/>
      <c r="N402" s="499"/>
      <c r="O402" s="499"/>
      <c r="P402" s="499"/>
      <c r="Q402" s="499"/>
      <c r="R402" s="499"/>
      <c r="S402" s="499"/>
      <c r="X402" s="627"/>
      <c r="Y402" s="627"/>
      <c r="Z402" s="73" t="s">
        <v>224</v>
      </c>
      <c r="AA402" s="78">
        <v>56</v>
      </c>
      <c r="AB402" s="78">
        <v>53</v>
      </c>
      <c r="AC402" s="78">
        <v>70</v>
      </c>
      <c r="AD402" s="78">
        <v>77</v>
      </c>
    </row>
    <row r="403" spans="1:30" ht="22.5" customHeight="1" x14ac:dyDescent="0.25">
      <c r="A403" s="627"/>
      <c r="B403" s="627"/>
      <c r="C403" s="320" t="s">
        <v>225</v>
      </c>
      <c r="D403" s="494">
        <v>181</v>
      </c>
      <c r="E403" s="434">
        <v>228</v>
      </c>
      <c r="F403" s="434">
        <v>297</v>
      </c>
      <c r="G403" s="467">
        <v>351</v>
      </c>
      <c r="I403" s="499"/>
      <c r="J403" s="499"/>
      <c r="K403" s="499"/>
      <c r="L403" s="499"/>
      <c r="N403" s="499"/>
      <c r="O403" s="499"/>
      <c r="P403" s="499"/>
      <c r="Q403" s="499"/>
      <c r="R403" s="499"/>
      <c r="S403" s="499"/>
      <c r="X403" s="627"/>
      <c r="Y403" s="627"/>
      <c r="Z403" s="73" t="s">
        <v>225</v>
      </c>
      <c r="AA403" s="78">
        <v>63</v>
      </c>
      <c r="AB403" s="78">
        <v>59</v>
      </c>
      <c r="AC403" s="78">
        <v>77</v>
      </c>
      <c r="AD403" s="78">
        <v>91</v>
      </c>
    </row>
    <row r="404" spans="1:30" x14ac:dyDescent="0.25">
      <c r="A404" s="627"/>
      <c r="B404" s="627"/>
      <c r="C404" s="320" t="s">
        <v>226</v>
      </c>
      <c r="D404" s="494">
        <v>202</v>
      </c>
      <c r="E404" s="434">
        <v>249</v>
      </c>
      <c r="F404" s="434">
        <v>323</v>
      </c>
      <c r="G404" s="467">
        <v>378</v>
      </c>
      <c r="I404" s="499"/>
      <c r="J404" s="499"/>
      <c r="K404" s="499"/>
      <c r="L404" s="499"/>
      <c r="N404" s="499"/>
      <c r="O404" s="499"/>
      <c r="P404" s="499"/>
      <c r="Q404" s="499"/>
      <c r="R404" s="499"/>
      <c r="S404" s="499"/>
      <c r="X404" s="627"/>
      <c r="Y404" s="627"/>
      <c r="Z404" s="73" t="s">
        <v>226</v>
      </c>
      <c r="AA404" s="78">
        <v>70</v>
      </c>
      <c r="AB404" s="78">
        <v>64</v>
      </c>
      <c r="AC404" s="78">
        <v>84</v>
      </c>
      <c r="AD404" s="78">
        <v>98</v>
      </c>
    </row>
    <row r="405" spans="1:30" x14ac:dyDescent="0.25">
      <c r="A405" s="627"/>
      <c r="B405" s="627"/>
      <c r="C405" s="320" t="s">
        <v>227</v>
      </c>
      <c r="D405" s="494">
        <v>0</v>
      </c>
      <c r="E405" s="434">
        <v>291</v>
      </c>
      <c r="F405" s="434">
        <v>351</v>
      </c>
      <c r="G405" s="467">
        <v>433</v>
      </c>
      <c r="I405" s="499"/>
      <c r="J405" s="499"/>
      <c r="K405" s="499"/>
      <c r="L405" s="499"/>
      <c r="N405" s="499"/>
      <c r="O405" s="499"/>
      <c r="P405" s="499"/>
      <c r="Q405" s="499"/>
      <c r="R405" s="499"/>
      <c r="S405" s="499"/>
      <c r="X405" s="627"/>
      <c r="Y405" s="627"/>
      <c r="Z405" s="73" t="s">
        <v>227</v>
      </c>
      <c r="AA405" s="78">
        <v>0</v>
      </c>
      <c r="AB405" s="78">
        <v>76</v>
      </c>
      <c r="AC405" s="78">
        <v>91</v>
      </c>
      <c r="AD405" s="78">
        <v>112</v>
      </c>
    </row>
    <row r="406" spans="1:30" x14ac:dyDescent="0.2">
      <c r="A406" s="627"/>
      <c r="B406" s="627"/>
      <c r="C406" s="78" t="s">
        <v>228</v>
      </c>
      <c r="D406" s="532">
        <v>0</v>
      </c>
      <c r="E406" s="503">
        <v>323</v>
      </c>
      <c r="F406" s="503">
        <v>433</v>
      </c>
      <c r="G406" s="512">
        <v>539</v>
      </c>
      <c r="I406" s="499"/>
      <c r="J406" s="499"/>
      <c r="K406" s="499"/>
      <c r="L406" s="499"/>
      <c r="N406" s="499"/>
      <c r="O406" s="499"/>
      <c r="P406" s="499"/>
      <c r="Q406" s="499"/>
      <c r="R406" s="499"/>
      <c r="S406" s="499"/>
      <c r="X406" s="627"/>
      <c r="Y406" s="627"/>
      <c r="Z406" s="78" t="s">
        <v>228</v>
      </c>
      <c r="AA406" s="78">
        <v>0</v>
      </c>
      <c r="AB406" s="78">
        <v>84</v>
      </c>
      <c r="AC406" s="78">
        <v>112</v>
      </c>
      <c r="AD406" s="78">
        <v>140</v>
      </c>
    </row>
    <row r="407" spans="1:30" ht="16.5" customHeight="1" x14ac:dyDescent="0.2">
      <c r="A407" s="627"/>
      <c r="B407" s="627"/>
      <c r="C407" s="78"/>
      <c r="D407" s="532">
        <v>0</v>
      </c>
      <c r="E407" s="503">
        <v>378</v>
      </c>
      <c r="F407" s="503">
        <v>0</v>
      </c>
      <c r="G407" s="512">
        <v>0</v>
      </c>
      <c r="I407" s="499"/>
      <c r="J407" s="499"/>
      <c r="K407" s="499"/>
      <c r="L407" s="499"/>
      <c r="N407" s="499"/>
      <c r="O407" s="499"/>
      <c r="P407" s="499"/>
      <c r="Q407" s="499"/>
      <c r="R407" s="499"/>
      <c r="S407" s="499"/>
      <c r="X407" s="627"/>
      <c r="Y407" s="627"/>
      <c r="Z407" s="78"/>
      <c r="AA407" s="74">
        <v>0</v>
      </c>
      <c r="AB407" s="74">
        <v>98</v>
      </c>
      <c r="AC407" s="74">
        <v>0</v>
      </c>
      <c r="AD407" s="74">
        <v>0</v>
      </c>
    </row>
    <row r="408" spans="1:30" x14ac:dyDescent="0.2">
      <c r="A408" s="627"/>
      <c r="B408" s="627"/>
      <c r="C408" s="78"/>
      <c r="D408" s="532">
        <v>0</v>
      </c>
      <c r="E408" s="503">
        <v>0</v>
      </c>
      <c r="F408" s="503">
        <v>0</v>
      </c>
      <c r="G408" s="512">
        <v>0</v>
      </c>
      <c r="I408" s="499"/>
      <c r="J408" s="499"/>
      <c r="K408" s="499"/>
      <c r="L408" s="499"/>
      <c r="N408" s="499"/>
      <c r="O408" s="499"/>
      <c r="P408" s="499"/>
      <c r="Q408" s="499"/>
      <c r="R408" s="499"/>
      <c r="S408" s="499"/>
      <c r="X408" s="627"/>
      <c r="Y408" s="627"/>
      <c r="Z408" s="78"/>
      <c r="AA408" s="78">
        <v>0</v>
      </c>
      <c r="AB408" s="78">
        <v>0</v>
      </c>
      <c r="AC408" s="78">
        <v>0</v>
      </c>
      <c r="AD408" s="78">
        <v>0</v>
      </c>
    </row>
    <row r="409" spans="1:30" ht="17.25" customHeight="1" thickBot="1" x14ac:dyDescent="0.3">
      <c r="A409" s="628"/>
      <c r="B409" s="628"/>
      <c r="C409" s="321"/>
      <c r="D409" s="533">
        <v>0</v>
      </c>
      <c r="E409" s="506">
        <v>0</v>
      </c>
      <c r="F409" s="506">
        <v>0</v>
      </c>
      <c r="G409" s="513">
        <v>0</v>
      </c>
      <c r="I409" s="499"/>
      <c r="J409" s="499"/>
      <c r="K409" s="499"/>
      <c r="L409" s="499"/>
      <c r="N409" s="499"/>
      <c r="O409" s="499"/>
      <c r="P409" s="499"/>
      <c r="Q409" s="499"/>
      <c r="R409" s="499"/>
      <c r="S409" s="499"/>
      <c r="X409" s="628"/>
      <c r="Y409" s="628"/>
      <c r="Z409" s="92"/>
      <c r="AA409" s="79">
        <v>0</v>
      </c>
      <c r="AB409" s="79">
        <v>0</v>
      </c>
      <c r="AC409" s="79">
        <v>0</v>
      </c>
      <c r="AD409" s="79">
        <v>0</v>
      </c>
    </row>
    <row r="410" spans="1:30" x14ac:dyDescent="0.25">
      <c r="A410" s="469"/>
      <c r="B410" s="470"/>
      <c r="C410" s="515"/>
      <c r="I410" s="499"/>
      <c r="J410" s="499"/>
      <c r="K410" s="499"/>
      <c r="L410" s="499"/>
      <c r="N410" s="499"/>
      <c r="O410" s="499"/>
      <c r="P410" s="499"/>
      <c r="Q410" s="499"/>
      <c r="R410" s="499"/>
      <c r="S410" s="499"/>
      <c r="X410" s="469"/>
      <c r="Y410" s="470"/>
      <c r="Z410" s="455"/>
      <c r="AA410" s="316"/>
      <c r="AB410" s="316"/>
      <c r="AC410" s="316"/>
      <c r="AD410" s="316"/>
    </row>
    <row r="411" spans="1:30" x14ac:dyDescent="0.25">
      <c r="A411" s="454"/>
      <c r="C411" s="515"/>
      <c r="I411" s="499"/>
      <c r="J411" s="499"/>
      <c r="K411" s="499"/>
      <c r="L411" s="499"/>
      <c r="N411" s="499"/>
      <c r="O411" s="499"/>
      <c r="P411" s="499"/>
      <c r="Q411" s="499"/>
      <c r="R411" s="499"/>
      <c r="S411" s="499"/>
      <c r="X411" s="454"/>
      <c r="Y411" s="15"/>
      <c r="Z411" s="455"/>
      <c r="AA411" s="316"/>
      <c r="AB411" s="316"/>
      <c r="AC411" s="316"/>
      <c r="AD411" s="316"/>
    </row>
    <row r="412" spans="1:30" x14ac:dyDescent="0.25">
      <c r="A412" s="454"/>
      <c r="C412" s="515"/>
      <c r="I412" s="499"/>
      <c r="J412" s="499"/>
      <c r="K412" s="499"/>
      <c r="L412" s="499"/>
      <c r="N412" s="499"/>
      <c r="O412" s="499"/>
      <c r="P412" s="499"/>
      <c r="Q412" s="499"/>
      <c r="R412" s="499"/>
      <c r="S412" s="499"/>
      <c r="X412" s="454"/>
      <c r="Y412" s="15"/>
      <c r="Z412" s="455"/>
      <c r="AA412" s="316"/>
      <c r="AB412" s="316"/>
      <c r="AC412" s="316"/>
      <c r="AD412" s="316"/>
    </row>
    <row r="413" spans="1:30" ht="17.25" customHeight="1" thickBot="1" x14ac:dyDescent="0.3">
      <c r="C413" s="316"/>
      <c r="G413" s="447"/>
      <c r="I413" s="499"/>
      <c r="J413" s="499"/>
      <c r="K413" s="499"/>
      <c r="L413" s="499"/>
      <c r="N413" s="499"/>
      <c r="O413" s="499"/>
      <c r="P413" s="499"/>
      <c r="Q413" s="499"/>
      <c r="R413" s="499"/>
      <c r="S413" s="499"/>
      <c r="X413" s="15"/>
      <c r="Y413" s="15"/>
      <c r="Z413" s="15"/>
      <c r="AA413" s="316"/>
      <c r="AB413" s="316"/>
      <c r="AC413" s="316"/>
      <c r="AD413" s="447"/>
    </row>
    <row r="414" spans="1:30" ht="31.5" customHeight="1" thickBot="1" x14ac:dyDescent="0.3">
      <c r="A414" s="650" t="s">
        <v>0</v>
      </c>
      <c r="B414" s="652" t="s">
        <v>1</v>
      </c>
      <c r="C414" s="689" t="s">
        <v>213</v>
      </c>
      <c r="D414" s="700" t="s">
        <v>214</v>
      </c>
      <c r="E414" s="622"/>
      <c r="F414" s="622"/>
      <c r="G414" s="624"/>
      <c r="I414" s="499"/>
      <c r="J414" s="499"/>
      <c r="K414" s="499"/>
      <c r="L414" s="499"/>
      <c r="N414" s="499"/>
      <c r="O414" s="499"/>
      <c r="P414" s="499"/>
      <c r="Q414" s="499"/>
      <c r="R414" s="499"/>
      <c r="S414" s="499"/>
      <c r="X414" s="650" t="s">
        <v>0</v>
      </c>
      <c r="Y414" s="652" t="s">
        <v>1</v>
      </c>
      <c r="Z414" s="698" t="s">
        <v>213</v>
      </c>
      <c r="AA414" s="696" t="s">
        <v>214</v>
      </c>
      <c r="AB414" s="622"/>
      <c r="AC414" s="622"/>
      <c r="AD414" s="624"/>
    </row>
    <row r="415" spans="1:30" ht="13.5" customHeight="1" thickBot="1" x14ac:dyDescent="0.25">
      <c r="A415" s="628"/>
      <c r="B415" s="628"/>
      <c r="C415" s="627"/>
      <c r="D415" s="689" t="s">
        <v>215</v>
      </c>
      <c r="E415" s="658" t="s">
        <v>216</v>
      </c>
      <c r="F415" s="658" t="s">
        <v>217</v>
      </c>
      <c r="G415" s="658" t="s">
        <v>206</v>
      </c>
      <c r="I415" s="499"/>
      <c r="J415" s="499"/>
      <c r="K415" s="499"/>
      <c r="L415" s="499"/>
      <c r="N415" s="499"/>
      <c r="O415" s="499"/>
      <c r="P415" s="499"/>
      <c r="Q415" s="499"/>
      <c r="R415" s="499"/>
      <c r="S415" s="499"/>
      <c r="X415" s="628"/>
      <c r="Y415" s="628"/>
      <c r="Z415" s="627"/>
      <c r="AA415" s="689" t="s">
        <v>215</v>
      </c>
      <c r="AB415" s="658" t="s">
        <v>216</v>
      </c>
      <c r="AC415" s="658" t="s">
        <v>217</v>
      </c>
      <c r="AD415" s="658" t="s">
        <v>206</v>
      </c>
    </row>
    <row r="416" spans="1:30" ht="17.25" customHeight="1" thickBot="1" x14ac:dyDescent="0.25">
      <c r="A416" s="566" t="s">
        <v>20</v>
      </c>
      <c r="B416" s="428" t="s">
        <v>21</v>
      </c>
      <c r="C416" s="628"/>
      <c r="D416" s="628"/>
      <c r="E416" s="628"/>
      <c r="F416" s="628"/>
      <c r="G416" s="628"/>
      <c r="I416" s="499"/>
      <c r="J416" s="499"/>
      <c r="K416" s="499"/>
      <c r="L416" s="499"/>
      <c r="N416" s="499"/>
      <c r="O416" s="499"/>
      <c r="P416" s="499"/>
      <c r="Q416" s="499"/>
      <c r="R416" s="499"/>
      <c r="S416" s="499"/>
      <c r="X416" s="566" t="s">
        <v>20</v>
      </c>
      <c r="Y416" s="428" t="s">
        <v>21</v>
      </c>
      <c r="Z416" s="628"/>
      <c r="AA416" s="628"/>
      <c r="AB416" s="628"/>
      <c r="AC416" s="628"/>
      <c r="AD416" s="628"/>
    </row>
    <row r="417" spans="1:30" x14ac:dyDescent="0.25">
      <c r="A417" s="651" t="s">
        <v>251</v>
      </c>
      <c r="B417" s="674" t="s">
        <v>252</v>
      </c>
      <c r="C417" s="498" t="s">
        <v>219</v>
      </c>
      <c r="D417" s="431">
        <v>97</v>
      </c>
      <c r="E417" s="431">
        <v>0</v>
      </c>
      <c r="F417" s="431">
        <v>0</v>
      </c>
      <c r="G417" s="431">
        <v>217</v>
      </c>
      <c r="I417" s="499"/>
      <c r="J417" s="499"/>
      <c r="K417" s="499"/>
      <c r="L417" s="499"/>
      <c r="N417" s="499"/>
      <c r="O417" s="499"/>
      <c r="P417" s="499"/>
      <c r="Q417" s="499"/>
      <c r="R417" s="499"/>
      <c r="S417" s="499"/>
      <c r="X417" s="651" t="s">
        <v>251</v>
      </c>
      <c r="Y417" s="674" t="s">
        <v>252</v>
      </c>
      <c r="Z417" s="72" t="s">
        <v>219</v>
      </c>
      <c r="AA417" s="70">
        <v>29</v>
      </c>
      <c r="AB417" s="77">
        <v>0</v>
      </c>
      <c r="AC417" s="77">
        <v>0</v>
      </c>
      <c r="AD417" s="456">
        <v>49</v>
      </c>
    </row>
    <row r="418" spans="1:30" x14ac:dyDescent="0.25">
      <c r="A418" s="627"/>
      <c r="B418" s="627"/>
      <c r="C418" s="501" t="s">
        <v>220</v>
      </c>
      <c r="D418" s="434">
        <v>108</v>
      </c>
      <c r="E418" s="434">
        <v>155</v>
      </c>
      <c r="F418" s="434">
        <v>0</v>
      </c>
      <c r="G418" s="434">
        <v>251</v>
      </c>
      <c r="I418" s="499"/>
      <c r="J418" s="499"/>
      <c r="K418" s="499"/>
      <c r="L418" s="499"/>
      <c r="N418" s="499"/>
      <c r="O418" s="499"/>
      <c r="P418" s="499"/>
      <c r="Q418" s="499"/>
      <c r="R418" s="499"/>
      <c r="S418" s="499"/>
      <c r="X418" s="627"/>
      <c r="Y418" s="627"/>
      <c r="Z418" s="73" t="s">
        <v>220</v>
      </c>
      <c r="AA418" s="78">
        <v>32</v>
      </c>
      <c r="AB418" s="78">
        <v>35</v>
      </c>
      <c r="AC418" s="78">
        <v>0</v>
      </c>
      <c r="AD418" s="78">
        <v>56</v>
      </c>
    </row>
    <row r="419" spans="1:30" x14ac:dyDescent="0.25">
      <c r="A419" s="627"/>
      <c r="B419" s="627"/>
      <c r="C419" s="501" t="s">
        <v>221</v>
      </c>
      <c r="D419" s="434">
        <v>139</v>
      </c>
      <c r="E419" s="434">
        <v>217</v>
      </c>
      <c r="F419" s="434">
        <v>251</v>
      </c>
      <c r="G419" s="434">
        <v>314</v>
      </c>
      <c r="I419" s="499"/>
      <c r="J419" s="499"/>
      <c r="K419" s="499"/>
      <c r="L419" s="499"/>
      <c r="N419" s="499"/>
      <c r="O419" s="499"/>
      <c r="P419" s="499"/>
      <c r="Q419" s="499"/>
      <c r="R419" s="499"/>
      <c r="S419" s="499"/>
      <c r="X419" s="627"/>
      <c r="Y419" s="627"/>
      <c r="Z419" s="73" t="s">
        <v>221</v>
      </c>
      <c r="AA419" s="456">
        <v>42</v>
      </c>
      <c r="AB419" s="456">
        <v>49</v>
      </c>
      <c r="AC419" s="78">
        <v>56</v>
      </c>
      <c r="AD419" s="78">
        <v>70</v>
      </c>
    </row>
    <row r="420" spans="1:30" x14ac:dyDescent="0.25">
      <c r="A420" s="627"/>
      <c r="B420" s="627"/>
      <c r="C420" s="501" t="s">
        <v>222</v>
      </c>
      <c r="D420" s="434">
        <v>162</v>
      </c>
      <c r="E420" s="434">
        <v>251</v>
      </c>
      <c r="F420" s="434">
        <v>280</v>
      </c>
      <c r="G420" s="434">
        <v>343</v>
      </c>
      <c r="I420" s="499"/>
      <c r="J420" s="499"/>
      <c r="K420" s="499"/>
      <c r="L420" s="499"/>
      <c r="N420" s="499"/>
      <c r="O420" s="499"/>
      <c r="P420" s="499"/>
      <c r="Q420" s="499"/>
      <c r="R420" s="499"/>
      <c r="S420" s="499"/>
      <c r="X420" s="627"/>
      <c r="Y420" s="627"/>
      <c r="Z420" s="73" t="s">
        <v>222</v>
      </c>
      <c r="AA420" s="456">
        <v>49</v>
      </c>
      <c r="AB420" s="456">
        <v>56</v>
      </c>
      <c r="AC420" s="78">
        <v>63</v>
      </c>
      <c r="AD420" s="78">
        <v>77</v>
      </c>
    </row>
    <row r="421" spans="1:30" x14ac:dyDescent="0.25">
      <c r="A421" s="627"/>
      <c r="B421" s="627"/>
      <c r="C421" s="501" t="s">
        <v>223</v>
      </c>
      <c r="D421" s="434">
        <v>185</v>
      </c>
      <c r="E421" s="434">
        <v>280</v>
      </c>
      <c r="F421" s="434">
        <v>343</v>
      </c>
      <c r="G421" s="434">
        <v>374</v>
      </c>
      <c r="I421" s="499"/>
      <c r="J421" s="499"/>
      <c r="K421" s="499"/>
      <c r="L421" s="499"/>
      <c r="N421" s="499"/>
      <c r="O421" s="499"/>
      <c r="P421" s="499"/>
      <c r="Q421" s="499"/>
      <c r="R421" s="499"/>
      <c r="S421" s="499"/>
      <c r="X421" s="627"/>
      <c r="Y421" s="627"/>
      <c r="Z421" s="73" t="s">
        <v>223</v>
      </c>
      <c r="AA421" s="456">
        <v>56</v>
      </c>
      <c r="AB421" s="456">
        <v>63</v>
      </c>
      <c r="AC421" s="78">
        <v>77</v>
      </c>
      <c r="AD421" s="78">
        <v>84</v>
      </c>
    </row>
    <row r="422" spans="1:30" x14ac:dyDescent="0.25">
      <c r="A422" s="627"/>
      <c r="B422" s="627"/>
      <c r="C422" s="501" t="s">
        <v>224</v>
      </c>
      <c r="D422" s="434">
        <v>209</v>
      </c>
      <c r="E422" s="434">
        <v>314</v>
      </c>
      <c r="F422" s="434">
        <v>374</v>
      </c>
      <c r="G422" s="434">
        <v>437</v>
      </c>
      <c r="I422" s="499"/>
      <c r="J422" s="499"/>
      <c r="K422" s="499"/>
      <c r="L422" s="499"/>
      <c r="N422" s="499"/>
      <c r="O422" s="499"/>
      <c r="P422" s="499"/>
      <c r="Q422" s="499"/>
      <c r="R422" s="499"/>
      <c r="S422" s="499"/>
      <c r="X422" s="627"/>
      <c r="Y422" s="627"/>
      <c r="Z422" s="73" t="s">
        <v>224</v>
      </c>
      <c r="AA422" s="456">
        <v>63</v>
      </c>
      <c r="AB422" s="456">
        <v>70</v>
      </c>
      <c r="AC422" s="78">
        <v>84</v>
      </c>
      <c r="AD422" s="78">
        <v>98</v>
      </c>
    </row>
    <row r="423" spans="1:30" x14ac:dyDescent="0.25">
      <c r="A423" s="627"/>
      <c r="B423" s="627"/>
      <c r="C423" s="501" t="s">
        <v>225</v>
      </c>
      <c r="D423" s="434">
        <v>234</v>
      </c>
      <c r="E423" s="434">
        <v>343</v>
      </c>
      <c r="F423" s="434">
        <v>437</v>
      </c>
      <c r="G423" s="434">
        <v>500</v>
      </c>
      <c r="I423" s="499"/>
      <c r="J423" s="499"/>
      <c r="K423" s="499"/>
      <c r="L423" s="499"/>
      <c r="N423" s="499"/>
      <c r="O423" s="499"/>
      <c r="P423" s="499"/>
      <c r="Q423" s="499"/>
      <c r="R423" s="499"/>
      <c r="S423" s="499"/>
      <c r="X423" s="627"/>
      <c r="Y423" s="627"/>
      <c r="Z423" s="73" t="s">
        <v>225</v>
      </c>
      <c r="AA423" s="456">
        <v>70</v>
      </c>
      <c r="AB423" s="456">
        <v>77</v>
      </c>
      <c r="AC423" s="78">
        <v>98</v>
      </c>
      <c r="AD423" s="78">
        <v>112</v>
      </c>
    </row>
    <row r="424" spans="1:30" x14ac:dyDescent="0.25">
      <c r="A424" s="627"/>
      <c r="B424" s="627"/>
      <c r="C424" s="501" t="s">
        <v>226</v>
      </c>
      <c r="D424" s="434">
        <v>302</v>
      </c>
      <c r="E424" s="434">
        <v>437</v>
      </c>
      <c r="F424" s="434">
        <v>500</v>
      </c>
      <c r="G424" s="434">
        <v>559</v>
      </c>
      <c r="I424" s="499"/>
      <c r="J424" s="499"/>
      <c r="K424" s="499"/>
      <c r="L424" s="499"/>
      <c r="N424" s="499"/>
      <c r="O424" s="499"/>
      <c r="P424" s="499"/>
      <c r="Q424" s="499"/>
      <c r="R424" s="499"/>
      <c r="S424" s="499"/>
      <c r="X424" s="627"/>
      <c r="Y424" s="627"/>
      <c r="Z424" s="73" t="s">
        <v>226</v>
      </c>
      <c r="AA424" s="320">
        <v>91</v>
      </c>
      <c r="AB424" s="456">
        <v>98</v>
      </c>
      <c r="AC424" s="78">
        <v>112</v>
      </c>
      <c r="AD424" s="78">
        <v>126</v>
      </c>
    </row>
    <row r="425" spans="1:30" x14ac:dyDescent="0.25">
      <c r="A425" s="627"/>
      <c r="B425" s="627"/>
      <c r="C425" s="501" t="s">
        <v>227</v>
      </c>
      <c r="D425" s="434">
        <v>372</v>
      </c>
      <c r="E425" s="434">
        <v>500</v>
      </c>
      <c r="F425" s="434">
        <v>559</v>
      </c>
      <c r="G425" s="434">
        <v>622</v>
      </c>
      <c r="I425" s="499"/>
      <c r="J425" s="499"/>
      <c r="K425" s="499"/>
      <c r="L425" s="499"/>
      <c r="N425" s="499"/>
      <c r="O425" s="499"/>
      <c r="P425" s="499"/>
      <c r="Q425" s="499"/>
      <c r="R425" s="499"/>
      <c r="S425" s="499"/>
      <c r="X425" s="627"/>
      <c r="Y425" s="627"/>
      <c r="Z425" s="73" t="s">
        <v>227</v>
      </c>
      <c r="AA425" s="78">
        <v>112</v>
      </c>
      <c r="AB425" s="456">
        <v>112</v>
      </c>
      <c r="AC425" s="78">
        <v>126</v>
      </c>
      <c r="AD425" s="78">
        <v>140</v>
      </c>
    </row>
    <row r="426" spans="1:30" x14ac:dyDescent="0.25">
      <c r="A426" s="627"/>
      <c r="B426" s="627"/>
      <c r="C426" s="501" t="s">
        <v>228</v>
      </c>
      <c r="D426" s="502">
        <v>0</v>
      </c>
      <c r="E426" s="503">
        <v>559</v>
      </c>
      <c r="F426" s="503">
        <v>685</v>
      </c>
      <c r="G426" s="503">
        <v>780</v>
      </c>
      <c r="I426" s="499"/>
      <c r="J426" s="499"/>
      <c r="K426" s="499"/>
      <c r="L426" s="499"/>
      <c r="N426" s="499"/>
      <c r="O426" s="499"/>
      <c r="P426" s="499"/>
      <c r="Q426" s="499"/>
      <c r="R426" s="499"/>
      <c r="S426" s="499"/>
      <c r="X426" s="627"/>
      <c r="Y426" s="627"/>
      <c r="Z426" s="73" t="s">
        <v>228</v>
      </c>
      <c r="AA426" s="78">
        <v>0</v>
      </c>
      <c r="AB426" s="456">
        <v>126</v>
      </c>
      <c r="AC426" s="78">
        <v>154</v>
      </c>
      <c r="AD426" s="78">
        <v>175</v>
      </c>
    </row>
    <row r="427" spans="1:30" x14ac:dyDescent="0.25">
      <c r="A427" s="627"/>
      <c r="B427" s="627"/>
      <c r="C427" s="501" t="s">
        <v>229</v>
      </c>
      <c r="D427" s="502">
        <v>0</v>
      </c>
      <c r="E427" s="503">
        <v>685</v>
      </c>
      <c r="F427" s="503">
        <v>780</v>
      </c>
      <c r="G427" s="503">
        <v>935</v>
      </c>
      <c r="H427" s="194">
        <v>0</v>
      </c>
      <c r="I427" s="499"/>
      <c r="J427" s="499"/>
      <c r="K427" s="499"/>
      <c r="L427" s="499"/>
      <c r="N427" s="499"/>
      <c r="O427" s="499"/>
      <c r="P427" s="499"/>
      <c r="Q427" s="499"/>
      <c r="R427" s="499"/>
      <c r="S427" s="499"/>
      <c r="X427" s="627"/>
      <c r="Y427" s="627"/>
      <c r="Z427" s="73" t="s">
        <v>229</v>
      </c>
      <c r="AA427" s="78">
        <v>0</v>
      </c>
      <c r="AB427" s="456">
        <v>154</v>
      </c>
      <c r="AC427" s="78">
        <v>175</v>
      </c>
      <c r="AD427" s="78">
        <v>210</v>
      </c>
    </row>
    <row r="428" spans="1:30" x14ac:dyDescent="0.25">
      <c r="A428" s="627"/>
      <c r="B428" s="627"/>
      <c r="C428" s="501" t="s">
        <v>230</v>
      </c>
      <c r="D428" s="502">
        <v>0</v>
      </c>
      <c r="E428" s="503">
        <v>780</v>
      </c>
      <c r="F428" s="503">
        <v>935</v>
      </c>
      <c r="G428" s="503">
        <v>1088</v>
      </c>
      <c r="H428" s="194">
        <v>0</v>
      </c>
      <c r="I428" s="499"/>
      <c r="J428" s="499"/>
      <c r="K428" s="499"/>
      <c r="L428" s="499"/>
      <c r="N428" s="499"/>
      <c r="O428" s="499"/>
      <c r="P428" s="499"/>
      <c r="Q428" s="499"/>
      <c r="R428" s="499"/>
      <c r="S428" s="499"/>
      <c r="X428" s="627"/>
      <c r="Y428" s="627"/>
      <c r="Z428" s="73" t="s">
        <v>230</v>
      </c>
      <c r="AA428" s="78">
        <v>0</v>
      </c>
      <c r="AB428" s="456">
        <v>175</v>
      </c>
      <c r="AC428" s="78">
        <v>210</v>
      </c>
      <c r="AD428" s="78">
        <v>245</v>
      </c>
    </row>
    <row r="429" spans="1:30" ht="17.25" customHeight="1" thickBot="1" x14ac:dyDescent="0.3">
      <c r="A429" s="628"/>
      <c r="B429" s="628"/>
      <c r="C429" s="505" t="s">
        <v>231</v>
      </c>
      <c r="D429" s="441">
        <v>0</v>
      </c>
      <c r="E429" s="506">
        <v>935</v>
      </c>
      <c r="F429" s="506">
        <v>1088</v>
      </c>
      <c r="G429" s="506">
        <v>1246</v>
      </c>
      <c r="H429" s="194">
        <v>0</v>
      </c>
      <c r="I429" s="499"/>
      <c r="J429" s="499"/>
      <c r="K429" s="499"/>
      <c r="L429" s="499"/>
      <c r="N429" s="499"/>
      <c r="O429" s="499"/>
      <c r="P429" s="499"/>
      <c r="Q429" s="499"/>
      <c r="R429" s="499"/>
      <c r="S429" s="499"/>
      <c r="X429" s="628"/>
      <c r="Y429" s="628"/>
      <c r="Z429" s="73" t="s">
        <v>231</v>
      </c>
      <c r="AA429" s="77">
        <v>0</v>
      </c>
      <c r="AB429" s="453">
        <v>210</v>
      </c>
      <c r="AC429" s="79">
        <v>245</v>
      </c>
      <c r="AD429" s="79">
        <v>280</v>
      </c>
    </row>
    <row r="430" spans="1:30" x14ac:dyDescent="0.25">
      <c r="A430" s="651" t="s">
        <v>253</v>
      </c>
      <c r="B430" s="672" t="s">
        <v>45</v>
      </c>
      <c r="C430" s="498" t="s">
        <v>219</v>
      </c>
      <c r="D430" s="431">
        <v>101</v>
      </c>
      <c r="E430" s="431">
        <v>0</v>
      </c>
      <c r="F430" s="431">
        <v>0</v>
      </c>
      <c r="G430" s="431">
        <v>0</v>
      </c>
      <c r="I430" s="499"/>
      <c r="J430" s="499"/>
      <c r="K430" s="499"/>
      <c r="L430" s="499"/>
      <c r="N430" s="499"/>
      <c r="O430" s="499"/>
      <c r="P430" s="499"/>
      <c r="Q430" s="499"/>
      <c r="R430" s="499"/>
      <c r="S430" s="499"/>
      <c r="X430" s="651" t="s">
        <v>253</v>
      </c>
      <c r="Y430" s="672" t="s">
        <v>45</v>
      </c>
      <c r="Z430" s="72" t="s">
        <v>219</v>
      </c>
      <c r="AA430" s="500">
        <v>35</v>
      </c>
      <c r="AB430" s="500">
        <v>0</v>
      </c>
      <c r="AC430" s="500">
        <v>0</v>
      </c>
      <c r="AD430" s="500">
        <v>0</v>
      </c>
    </row>
    <row r="431" spans="1:30" ht="17.25" customHeight="1" x14ac:dyDescent="0.25">
      <c r="A431" s="627"/>
      <c r="B431" s="627"/>
      <c r="C431" s="501" t="s">
        <v>220</v>
      </c>
      <c r="D431" s="434">
        <v>120</v>
      </c>
      <c r="E431" s="434">
        <v>0</v>
      </c>
      <c r="F431" s="434">
        <v>0</v>
      </c>
      <c r="G431" s="434">
        <v>0</v>
      </c>
      <c r="I431" s="499"/>
      <c r="J431" s="499"/>
      <c r="K431" s="499"/>
      <c r="L431" s="499"/>
      <c r="N431" s="499"/>
      <c r="O431" s="499"/>
      <c r="P431" s="499"/>
      <c r="Q431" s="499"/>
      <c r="R431" s="499"/>
      <c r="S431" s="499"/>
      <c r="X431" s="627"/>
      <c r="Y431" s="627"/>
      <c r="Z431" s="73" t="s">
        <v>220</v>
      </c>
      <c r="AA431" s="456">
        <v>42</v>
      </c>
      <c r="AB431" s="456">
        <v>0</v>
      </c>
      <c r="AC431" s="456">
        <v>0</v>
      </c>
      <c r="AD431" s="456">
        <v>0</v>
      </c>
    </row>
    <row r="432" spans="1:30" ht="15" customHeight="1" x14ac:dyDescent="0.25">
      <c r="A432" s="627"/>
      <c r="B432" s="627"/>
      <c r="C432" s="501" t="s">
        <v>221</v>
      </c>
      <c r="D432" s="434">
        <v>160</v>
      </c>
      <c r="E432" s="434">
        <v>0</v>
      </c>
      <c r="F432" s="434">
        <v>0</v>
      </c>
      <c r="G432" s="434">
        <v>378</v>
      </c>
      <c r="I432" s="499"/>
      <c r="J432" s="499"/>
      <c r="K432" s="499"/>
      <c r="L432" s="499"/>
      <c r="N432" s="499"/>
      <c r="O432" s="499"/>
      <c r="P432" s="499"/>
      <c r="Q432" s="499"/>
      <c r="R432" s="499"/>
      <c r="S432" s="499"/>
      <c r="X432" s="627"/>
      <c r="Y432" s="627"/>
      <c r="Z432" s="73" t="s">
        <v>221</v>
      </c>
      <c r="AA432" s="456">
        <v>56</v>
      </c>
      <c r="AB432" s="456">
        <v>0</v>
      </c>
      <c r="AC432" s="456">
        <v>0</v>
      </c>
      <c r="AD432" s="456">
        <v>98</v>
      </c>
    </row>
    <row r="433" spans="1:30" ht="17.25" customHeight="1" x14ac:dyDescent="0.25">
      <c r="A433" s="627"/>
      <c r="B433" s="627"/>
      <c r="C433" s="501" t="s">
        <v>222</v>
      </c>
      <c r="D433" s="434">
        <v>202</v>
      </c>
      <c r="E433" s="434">
        <v>323</v>
      </c>
      <c r="F433" s="434">
        <v>378</v>
      </c>
      <c r="G433" s="434">
        <v>433</v>
      </c>
      <c r="I433" s="499"/>
      <c r="J433" s="499"/>
      <c r="K433" s="499"/>
      <c r="L433" s="499"/>
      <c r="N433" s="499"/>
      <c r="O433" s="499"/>
      <c r="P433" s="499"/>
      <c r="Q433" s="499"/>
      <c r="R433" s="499"/>
      <c r="S433" s="499"/>
      <c r="X433" s="627"/>
      <c r="Y433" s="627"/>
      <c r="Z433" s="73" t="s">
        <v>222</v>
      </c>
      <c r="AA433" s="456">
        <v>70</v>
      </c>
      <c r="AB433" s="456">
        <v>84</v>
      </c>
      <c r="AC433" s="456">
        <v>98</v>
      </c>
      <c r="AD433" s="456">
        <v>112</v>
      </c>
    </row>
    <row r="434" spans="1:30" ht="15.75" customHeight="1" x14ac:dyDescent="0.25">
      <c r="A434" s="627"/>
      <c r="B434" s="627"/>
      <c r="C434" s="501" t="s">
        <v>223</v>
      </c>
      <c r="D434" s="434">
        <v>262</v>
      </c>
      <c r="E434" s="434">
        <v>405</v>
      </c>
      <c r="F434" s="434">
        <v>459</v>
      </c>
      <c r="G434" s="434">
        <v>539</v>
      </c>
      <c r="I434" s="499"/>
      <c r="J434" s="499"/>
      <c r="K434" s="499"/>
      <c r="L434" s="499"/>
      <c r="N434" s="499"/>
      <c r="O434" s="499"/>
      <c r="P434" s="499"/>
      <c r="Q434" s="499"/>
      <c r="R434" s="499"/>
      <c r="S434" s="499"/>
      <c r="X434" s="627"/>
      <c r="Y434" s="627"/>
      <c r="Z434" s="73" t="s">
        <v>223</v>
      </c>
      <c r="AA434" s="456">
        <v>91</v>
      </c>
      <c r="AB434" s="456">
        <v>105</v>
      </c>
      <c r="AC434" s="456">
        <v>119</v>
      </c>
      <c r="AD434" s="456">
        <v>140</v>
      </c>
    </row>
    <row r="435" spans="1:30" ht="15" customHeight="1" x14ac:dyDescent="0.25">
      <c r="A435" s="627"/>
      <c r="B435" s="627"/>
      <c r="C435" s="501" t="s">
        <v>224</v>
      </c>
      <c r="D435" s="434">
        <v>322</v>
      </c>
      <c r="E435" s="434">
        <v>539</v>
      </c>
      <c r="F435" s="434">
        <v>647</v>
      </c>
      <c r="G435" s="434">
        <v>701</v>
      </c>
      <c r="I435" s="499"/>
      <c r="J435" s="499"/>
      <c r="K435" s="499"/>
      <c r="L435" s="499"/>
      <c r="N435" s="499"/>
      <c r="O435" s="499"/>
      <c r="P435" s="499"/>
      <c r="Q435" s="499"/>
      <c r="R435" s="499"/>
      <c r="S435" s="499"/>
      <c r="X435" s="627"/>
      <c r="Y435" s="627"/>
      <c r="Z435" s="73" t="s">
        <v>224</v>
      </c>
      <c r="AA435" s="456">
        <v>112</v>
      </c>
      <c r="AB435" s="456">
        <v>140</v>
      </c>
      <c r="AC435" s="456">
        <v>168</v>
      </c>
      <c r="AD435" s="456">
        <v>182</v>
      </c>
    </row>
    <row r="436" spans="1:30" ht="12.75" customHeight="1" x14ac:dyDescent="0.25">
      <c r="A436" s="627"/>
      <c r="B436" s="627"/>
      <c r="C436" s="501" t="s">
        <v>225</v>
      </c>
      <c r="D436" s="434">
        <v>402</v>
      </c>
      <c r="E436" s="434">
        <v>647</v>
      </c>
      <c r="F436" s="434">
        <v>756</v>
      </c>
      <c r="G436" s="434">
        <v>811</v>
      </c>
      <c r="I436" s="499"/>
      <c r="J436" s="499"/>
      <c r="K436" s="499"/>
      <c r="L436" s="499"/>
      <c r="N436" s="499"/>
      <c r="O436" s="499"/>
      <c r="P436" s="499"/>
      <c r="Q436" s="499"/>
      <c r="R436" s="499"/>
      <c r="S436" s="499"/>
      <c r="X436" s="627"/>
      <c r="Y436" s="627"/>
      <c r="Z436" s="73" t="s">
        <v>225</v>
      </c>
      <c r="AA436" s="456">
        <v>140</v>
      </c>
      <c r="AB436" s="456">
        <v>168</v>
      </c>
      <c r="AC436" s="456">
        <v>196</v>
      </c>
      <c r="AD436" s="456">
        <v>210</v>
      </c>
    </row>
    <row r="437" spans="1:30" x14ac:dyDescent="0.25">
      <c r="A437" s="627"/>
      <c r="B437" s="627"/>
      <c r="C437" s="501" t="s">
        <v>226</v>
      </c>
      <c r="D437" s="434">
        <v>483</v>
      </c>
      <c r="E437" s="434">
        <v>756</v>
      </c>
      <c r="F437" s="434">
        <v>862</v>
      </c>
      <c r="G437" s="434">
        <v>917</v>
      </c>
      <c r="I437" s="499"/>
      <c r="J437" s="499"/>
      <c r="K437" s="499"/>
      <c r="L437" s="499"/>
      <c r="N437" s="499"/>
      <c r="O437" s="499"/>
      <c r="P437" s="499"/>
      <c r="Q437" s="499"/>
      <c r="R437" s="499"/>
      <c r="S437" s="499"/>
      <c r="X437" s="627"/>
      <c r="Y437" s="627"/>
      <c r="Z437" s="73" t="s">
        <v>226</v>
      </c>
      <c r="AA437" s="456">
        <v>168</v>
      </c>
      <c r="AB437" s="456">
        <v>196</v>
      </c>
      <c r="AC437" s="456">
        <v>224</v>
      </c>
      <c r="AD437" s="456">
        <v>238</v>
      </c>
    </row>
    <row r="438" spans="1:30" x14ac:dyDescent="0.25">
      <c r="A438" s="627"/>
      <c r="B438" s="627"/>
      <c r="C438" s="501" t="s">
        <v>227</v>
      </c>
      <c r="D438" s="434">
        <v>605</v>
      </c>
      <c r="E438" s="434">
        <v>942</v>
      </c>
      <c r="F438" s="434">
        <v>1079</v>
      </c>
      <c r="G438" s="434">
        <v>1134</v>
      </c>
      <c r="I438" s="499"/>
      <c r="J438" s="499"/>
      <c r="K438" s="499"/>
      <c r="L438" s="499"/>
      <c r="N438" s="499"/>
      <c r="O438" s="499"/>
      <c r="P438" s="499"/>
      <c r="Q438" s="499"/>
      <c r="R438" s="499"/>
      <c r="S438" s="499"/>
      <c r="X438" s="627"/>
      <c r="Y438" s="627"/>
      <c r="Z438" s="73" t="s">
        <v>227</v>
      </c>
      <c r="AA438" s="456">
        <v>210</v>
      </c>
      <c r="AB438" s="456">
        <v>245</v>
      </c>
      <c r="AC438" s="456">
        <v>280</v>
      </c>
      <c r="AD438" s="456">
        <v>294</v>
      </c>
    </row>
    <row r="439" spans="1:30" x14ac:dyDescent="0.25">
      <c r="A439" s="627"/>
      <c r="B439" s="627"/>
      <c r="C439" s="501" t="s">
        <v>228</v>
      </c>
      <c r="D439" s="502">
        <v>0</v>
      </c>
      <c r="E439" s="503">
        <v>1079</v>
      </c>
      <c r="F439" s="503">
        <v>1214</v>
      </c>
      <c r="G439" s="503">
        <v>1296</v>
      </c>
      <c r="I439" s="499"/>
      <c r="J439" s="499"/>
      <c r="K439" s="499"/>
      <c r="L439" s="499"/>
      <c r="N439" s="499"/>
      <c r="O439" s="499"/>
      <c r="P439" s="499"/>
      <c r="Q439" s="499"/>
      <c r="R439" s="499"/>
      <c r="S439" s="499"/>
      <c r="X439" s="627"/>
      <c r="Y439" s="627"/>
      <c r="Z439" s="73" t="s">
        <v>228</v>
      </c>
      <c r="AA439" s="456">
        <v>0</v>
      </c>
      <c r="AB439" s="456">
        <v>280</v>
      </c>
      <c r="AC439" s="456">
        <v>315</v>
      </c>
      <c r="AD439" s="456">
        <v>336</v>
      </c>
    </row>
    <row r="440" spans="1:30" x14ac:dyDescent="0.25">
      <c r="A440" s="627"/>
      <c r="B440" s="627"/>
      <c r="C440" s="501" t="s">
        <v>229</v>
      </c>
      <c r="D440" s="502">
        <v>0</v>
      </c>
      <c r="E440" s="503">
        <v>1351</v>
      </c>
      <c r="F440" s="503">
        <v>1484</v>
      </c>
      <c r="G440" s="503">
        <v>1618</v>
      </c>
      <c r="I440" s="499"/>
      <c r="J440" s="499"/>
      <c r="K440" s="499"/>
      <c r="L440" s="499"/>
      <c r="N440" s="499"/>
      <c r="O440" s="499"/>
      <c r="P440" s="499"/>
      <c r="Q440" s="499"/>
      <c r="R440" s="499"/>
      <c r="S440" s="499"/>
      <c r="X440" s="627"/>
      <c r="Y440" s="627"/>
      <c r="Z440" s="73" t="s">
        <v>229</v>
      </c>
      <c r="AA440" s="504">
        <v>0</v>
      </c>
      <c r="AB440" s="320">
        <v>350</v>
      </c>
      <c r="AC440" s="320">
        <v>385</v>
      </c>
      <c r="AD440" s="320">
        <v>420</v>
      </c>
    </row>
    <row r="441" spans="1:30" x14ac:dyDescent="0.25">
      <c r="A441" s="627"/>
      <c r="B441" s="627"/>
      <c r="C441" s="501" t="s">
        <v>230</v>
      </c>
      <c r="D441" s="502">
        <v>0</v>
      </c>
      <c r="E441" s="503">
        <v>1618</v>
      </c>
      <c r="F441" s="503">
        <v>1754</v>
      </c>
      <c r="G441" s="503">
        <v>1889</v>
      </c>
      <c r="I441" s="499"/>
      <c r="J441" s="499"/>
      <c r="K441" s="499"/>
      <c r="L441" s="499"/>
      <c r="N441" s="499"/>
      <c r="O441" s="499"/>
      <c r="P441" s="499"/>
      <c r="Q441" s="499"/>
      <c r="R441" s="499"/>
      <c r="S441" s="499"/>
      <c r="X441" s="627"/>
      <c r="Y441" s="627"/>
      <c r="Z441" s="73" t="s">
        <v>230</v>
      </c>
      <c r="AA441" s="504">
        <v>0</v>
      </c>
      <c r="AB441" s="320">
        <v>420</v>
      </c>
      <c r="AC441" s="320">
        <v>455</v>
      </c>
      <c r="AD441" s="320">
        <v>490</v>
      </c>
    </row>
    <row r="442" spans="1:30" ht="17.25" customHeight="1" thickBot="1" x14ac:dyDescent="0.3">
      <c r="A442" s="628"/>
      <c r="B442" s="628"/>
      <c r="C442" s="505" t="s">
        <v>231</v>
      </c>
      <c r="D442" s="441">
        <v>0</v>
      </c>
      <c r="E442" s="506">
        <v>1889</v>
      </c>
      <c r="F442" s="506">
        <v>2022</v>
      </c>
      <c r="G442" s="506">
        <v>2159</v>
      </c>
      <c r="I442" s="499"/>
      <c r="J442" s="499"/>
      <c r="K442" s="499"/>
      <c r="L442" s="499"/>
      <c r="N442" s="499"/>
      <c r="O442" s="499"/>
      <c r="P442" s="499"/>
      <c r="Q442" s="499"/>
      <c r="R442" s="499"/>
      <c r="S442" s="499"/>
      <c r="X442" s="628"/>
      <c r="Y442" s="628"/>
      <c r="Z442" s="534" t="s">
        <v>231</v>
      </c>
      <c r="AA442" s="511">
        <v>0</v>
      </c>
      <c r="AB442" s="535">
        <v>490</v>
      </c>
      <c r="AC442" s="535">
        <v>525</v>
      </c>
      <c r="AD442" s="535">
        <v>560</v>
      </c>
    </row>
    <row r="443" spans="1:30" x14ac:dyDescent="0.25">
      <c r="A443" s="651" t="s">
        <v>254</v>
      </c>
      <c r="B443" s="693" t="s">
        <v>255</v>
      </c>
      <c r="C443" s="498" t="s">
        <v>219</v>
      </c>
      <c r="D443" s="431">
        <v>101</v>
      </c>
      <c r="E443" s="431">
        <v>0</v>
      </c>
      <c r="F443" s="431">
        <v>0</v>
      </c>
      <c r="G443" s="431">
        <v>272</v>
      </c>
      <c r="I443" s="499"/>
      <c r="J443" s="499"/>
      <c r="K443" s="499"/>
      <c r="L443" s="499"/>
      <c r="N443" s="499"/>
      <c r="O443" s="499"/>
      <c r="P443" s="499"/>
      <c r="Q443" s="499"/>
      <c r="R443" s="499"/>
      <c r="S443" s="499"/>
      <c r="X443" s="651" t="s">
        <v>254</v>
      </c>
      <c r="Y443" s="693" t="s">
        <v>255</v>
      </c>
      <c r="Z443" s="72" t="s">
        <v>219</v>
      </c>
      <c r="AA443" s="452">
        <v>35</v>
      </c>
      <c r="AB443" s="456">
        <v>0</v>
      </c>
      <c r="AC443" s="456">
        <v>0</v>
      </c>
      <c r="AD443" s="456">
        <v>70</v>
      </c>
    </row>
    <row r="444" spans="1:30" x14ac:dyDescent="0.25">
      <c r="A444" s="627"/>
      <c r="B444" s="627"/>
      <c r="C444" s="501" t="s">
        <v>220</v>
      </c>
      <c r="D444" s="434">
        <v>120</v>
      </c>
      <c r="E444" s="434">
        <v>217</v>
      </c>
      <c r="F444" s="434">
        <v>272</v>
      </c>
      <c r="G444" s="434">
        <v>323</v>
      </c>
      <c r="I444" s="499"/>
      <c r="J444" s="499"/>
      <c r="K444" s="499"/>
      <c r="L444" s="499"/>
      <c r="N444" s="499"/>
      <c r="O444" s="499"/>
      <c r="P444" s="499"/>
      <c r="Q444" s="499"/>
      <c r="R444" s="499"/>
      <c r="S444" s="499"/>
      <c r="X444" s="627"/>
      <c r="Y444" s="627"/>
      <c r="Z444" s="73" t="s">
        <v>220</v>
      </c>
      <c r="AA444" s="434">
        <v>42</v>
      </c>
      <c r="AB444" s="434">
        <v>56</v>
      </c>
      <c r="AC444" s="434">
        <v>70</v>
      </c>
      <c r="AD444" s="434">
        <v>84</v>
      </c>
    </row>
    <row r="445" spans="1:30" x14ac:dyDescent="0.25">
      <c r="A445" s="627"/>
      <c r="B445" s="627"/>
      <c r="C445" s="501" t="s">
        <v>221</v>
      </c>
      <c r="D445" s="434">
        <v>160</v>
      </c>
      <c r="E445" s="434">
        <v>272</v>
      </c>
      <c r="F445" s="434">
        <v>323</v>
      </c>
      <c r="G445" s="434">
        <v>378</v>
      </c>
      <c r="I445" s="499"/>
      <c r="J445" s="499"/>
      <c r="K445" s="499"/>
      <c r="L445" s="499"/>
      <c r="N445" s="499"/>
      <c r="O445" s="499"/>
      <c r="P445" s="499"/>
      <c r="Q445" s="499"/>
      <c r="R445" s="499"/>
      <c r="S445" s="499"/>
      <c r="X445" s="627"/>
      <c r="Y445" s="627"/>
      <c r="Z445" s="73" t="s">
        <v>221</v>
      </c>
      <c r="AA445" s="434">
        <v>56</v>
      </c>
      <c r="AB445" s="434">
        <v>70</v>
      </c>
      <c r="AC445" s="434">
        <v>84</v>
      </c>
      <c r="AD445" s="434">
        <v>98</v>
      </c>
    </row>
    <row r="446" spans="1:30" x14ac:dyDescent="0.25">
      <c r="A446" s="627"/>
      <c r="B446" s="627"/>
      <c r="C446" s="501" t="s">
        <v>222</v>
      </c>
      <c r="D446" s="434">
        <v>202</v>
      </c>
      <c r="E446" s="434">
        <v>323</v>
      </c>
      <c r="F446" s="434">
        <v>378</v>
      </c>
      <c r="G446" s="434">
        <v>433</v>
      </c>
      <c r="I446" s="499"/>
      <c r="J446" s="499"/>
      <c r="K446" s="499"/>
      <c r="L446" s="499"/>
      <c r="N446" s="499"/>
      <c r="O446" s="499"/>
      <c r="P446" s="499"/>
      <c r="Q446" s="499"/>
      <c r="R446" s="499"/>
      <c r="S446" s="499"/>
      <c r="X446" s="627"/>
      <c r="Y446" s="627"/>
      <c r="Z446" s="73" t="s">
        <v>222</v>
      </c>
      <c r="AA446" s="434">
        <v>70</v>
      </c>
      <c r="AB446" s="434">
        <v>84</v>
      </c>
      <c r="AC446" s="434">
        <v>98</v>
      </c>
      <c r="AD446" s="434">
        <v>112</v>
      </c>
    </row>
    <row r="447" spans="1:30" x14ac:dyDescent="0.25">
      <c r="A447" s="627"/>
      <c r="B447" s="627"/>
      <c r="C447" s="501" t="s">
        <v>223</v>
      </c>
      <c r="D447" s="434">
        <v>242</v>
      </c>
      <c r="E447" s="434">
        <v>378</v>
      </c>
      <c r="F447" s="434">
        <v>433</v>
      </c>
      <c r="G447" s="434">
        <v>539</v>
      </c>
      <c r="I447" s="499"/>
      <c r="J447" s="499"/>
      <c r="K447" s="499"/>
      <c r="L447" s="499"/>
      <c r="N447" s="499"/>
      <c r="O447" s="499"/>
      <c r="P447" s="499"/>
      <c r="Q447" s="499"/>
      <c r="R447" s="499"/>
      <c r="S447" s="499"/>
      <c r="X447" s="627"/>
      <c r="Y447" s="627"/>
      <c r="Z447" s="73" t="s">
        <v>223</v>
      </c>
      <c r="AA447" s="434">
        <v>84</v>
      </c>
      <c r="AB447" s="434">
        <v>98</v>
      </c>
      <c r="AC447" s="434">
        <v>112</v>
      </c>
      <c r="AD447" s="434">
        <v>140</v>
      </c>
    </row>
    <row r="448" spans="1:30" x14ac:dyDescent="0.25">
      <c r="A448" s="627"/>
      <c r="B448" s="627"/>
      <c r="C448" s="501" t="s">
        <v>224</v>
      </c>
      <c r="D448" s="434">
        <v>283</v>
      </c>
      <c r="E448" s="434">
        <v>433</v>
      </c>
      <c r="F448" s="434">
        <v>539</v>
      </c>
      <c r="G448" s="434">
        <v>675</v>
      </c>
      <c r="I448" s="499"/>
      <c r="J448" s="499"/>
      <c r="K448" s="499"/>
      <c r="L448" s="499"/>
      <c r="N448" s="499"/>
      <c r="O448" s="499"/>
      <c r="P448" s="499"/>
      <c r="Q448" s="499"/>
      <c r="R448" s="499"/>
      <c r="S448" s="499"/>
      <c r="X448" s="627"/>
      <c r="Y448" s="627"/>
      <c r="Z448" s="73" t="s">
        <v>224</v>
      </c>
      <c r="AA448" s="434">
        <v>98</v>
      </c>
      <c r="AB448" s="434">
        <v>112</v>
      </c>
      <c r="AC448" s="434">
        <v>140</v>
      </c>
      <c r="AD448" s="434">
        <v>175</v>
      </c>
    </row>
    <row r="449" spans="1:30" x14ac:dyDescent="0.25">
      <c r="A449" s="627"/>
      <c r="B449" s="627"/>
      <c r="C449" s="501" t="s">
        <v>225</v>
      </c>
      <c r="D449" s="434">
        <v>322</v>
      </c>
      <c r="E449" s="434">
        <v>539</v>
      </c>
      <c r="F449" s="434">
        <v>675</v>
      </c>
      <c r="G449" s="434">
        <v>811</v>
      </c>
      <c r="I449" s="499"/>
      <c r="J449" s="499"/>
      <c r="K449" s="499"/>
      <c r="L449" s="499"/>
      <c r="N449" s="499"/>
      <c r="O449" s="499"/>
      <c r="P449" s="499"/>
      <c r="Q449" s="499"/>
      <c r="R449" s="499"/>
      <c r="S449" s="499"/>
      <c r="X449" s="627"/>
      <c r="Y449" s="627"/>
      <c r="Z449" s="73" t="s">
        <v>225</v>
      </c>
      <c r="AA449" s="456">
        <v>112</v>
      </c>
      <c r="AB449" s="434">
        <v>140</v>
      </c>
      <c r="AC449" s="434">
        <v>175</v>
      </c>
      <c r="AD449" s="434">
        <v>210</v>
      </c>
    </row>
    <row r="450" spans="1:30" x14ac:dyDescent="0.25">
      <c r="A450" s="627"/>
      <c r="B450" s="627"/>
      <c r="C450" s="501" t="s">
        <v>226</v>
      </c>
      <c r="D450" s="434">
        <v>402</v>
      </c>
      <c r="E450" s="434">
        <v>675</v>
      </c>
      <c r="F450" s="434">
        <v>811</v>
      </c>
      <c r="G450" s="434">
        <v>942</v>
      </c>
      <c r="I450" s="499"/>
      <c r="J450" s="499"/>
      <c r="K450" s="499"/>
      <c r="L450" s="499"/>
      <c r="N450" s="499"/>
      <c r="O450" s="499"/>
      <c r="P450" s="499"/>
      <c r="Q450" s="499"/>
      <c r="R450" s="499"/>
      <c r="S450" s="499"/>
      <c r="X450" s="627"/>
      <c r="Y450" s="627"/>
      <c r="Z450" s="73" t="s">
        <v>226</v>
      </c>
      <c r="AA450" s="456">
        <v>140</v>
      </c>
      <c r="AB450" s="434">
        <v>175</v>
      </c>
      <c r="AC450" s="434">
        <v>210</v>
      </c>
      <c r="AD450" s="434">
        <v>245</v>
      </c>
    </row>
    <row r="451" spans="1:30" x14ac:dyDescent="0.25">
      <c r="A451" s="627"/>
      <c r="B451" s="627"/>
      <c r="C451" s="501" t="s">
        <v>227</v>
      </c>
      <c r="D451" s="434">
        <v>503</v>
      </c>
      <c r="E451" s="434">
        <v>811</v>
      </c>
      <c r="F451" s="434">
        <v>942</v>
      </c>
      <c r="G451" s="434">
        <v>1079</v>
      </c>
      <c r="I451" s="499"/>
      <c r="J451" s="499"/>
      <c r="K451" s="499"/>
      <c r="L451" s="499"/>
      <c r="N451" s="499"/>
      <c r="O451" s="499"/>
      <c r="P451" s="499"/>
      <c r="Q451" s="499"/>
      <c r="R451" s="499"/>
      <c r="S451" s="499"/>
      <c r="X451" s="627"/>
      <c r="Y451" s="627"/>
      <c r="Z451" s="73" t="s">
        <v>227</v>
      </c>
      <c r="AA451" s="456">
        <v>175</v>
      </c>
      <c r="AB451" s="448">
        <v>210</v>
      </c>
      <c r="AC451" s="448">
        <v>245</v>
      </c>
      <c r="AD451" s="448">
        <v>280</v>
      </c>
    </row>
    <row r="452" spans="1:30" x14ac:dyDescent="0.25">
      <c r="A452" s="627"/>
      <c r="B452" s="627"/>
      <c r="C452" s="501" t="s">
        <v>228</v>
      </c>
      <c r="D452" s="502">
        <v>0</v>
      </c>
      <c r="E452" s="503">
        <v>942</v>
      </c>
      <c r="F452" s="503">
        <v>1079</v>
      </c>
      <c r="G452" s="503">
        <v>1214</v>
      </c>
      <c r="I452" s="499"/>
      <c r="J452" s="499"/>
      <c r="K452" s="499"/>
      <c r="L452" s="499"/>
      <c r="N452" s="499"/>
      <c r="O452" s="499"/>
      <c r="P452" s="499"/>
      <c r="Q452" s="499"/>
      <c r="R452" s="499"/>
      <c r="S452" s="499"/>
      <c r="X452" s="627"/>
      <c r="Y452" s="627"/>
      <c r="Z452" s="73" t="s">
        <v>228</v>
      </c>
      <c r="AA452" s="456">
        <v>0</v>
      </c>
      <c r="AB452" s="448">
        <v>245</v>
      </c>
      <c r="AC452" s="448">
        <v>280</v>
      </c>
      <c r="AD452" s="448">
        <v>315</v>
      </c>
    </row>
    <row r="453" spans="1:30" x14ac:dyDescent="0.25">
      <c r="A453" s="627"/>
      <c r="B453" s="627"/>
      <c r="C453" s="501" t="s">
        <v>229</v>
      </c>
      <c r="D453" s="502">
        <v>0</v>
      </c>
      <c r="E453" s="503">
        <v>1079</v>
      </c>
      <c r="F453" s="503">
        <v>1214</v>
      </c>
      <c r="G453" s="503">
        <v>1351</v>
      </c>
      <c r="I453" s="499"/>
      <c r="J453" s="499"/>
      <c r="K453" s="499"/>
      <c r="L453" s="499"/>
      <c r="N453" s="499"/>
      <c r="O453" s="499"/>
      <c r="P453" s="499"/>
      <c r="Q453" s="499"/>
      <c r="R453" s="499"/>
      <c r="S453" s="499"/>
      <c r="X453" s="627"/>
      <c r="Y453" s="627"/>
      <c r="Z453" s="73" t="s">
        <v>229</v>
      </c>
      <c r="AA453" s="456">
        <v>0</v>
      </c>
      <c r="AB453" s="456">
        <v>280</v>
      </c>
      <c r="AC453" s="434">
        <v>315</v>
      </c>
      <c r="AD453" s="434">
        <v>350</v>
      </c>
    </row>
    <row r="454" spans="1:30" x14ac:dyDescent="0.25">
      <c r="A454" s="627"/>
      <c r="B454" s="627"/>
      <c r="C454" s="501" t="s">
        <v>230</v>
      </c>
      <c r="D454" s="502">
        <v>0</v>
      </c>
      <c r="E454" s="503">
        <v>1214</v>
      </c>
      <c r="F454" s="503">
        <v>1351</v>
      </c>
      <c r="G454" s="503">
        <v>1484</v>
      </c>
      <c r="I454" s="499"/>
      <c r="J454" s="499"/>
      <c r="K454" s="499"/>
      <c r="L454" s="499"/>
      <c r="N454" s="499"/>
      <c r="O454" s="499"/>
      <c r="P454" s="499"/>
      <c r="Q454" s="499"/>
      <c r="R454" s="499"/>
      <c r="S454" s="499"/>
      <c r="X454" s="627"/>
      <c r="Y454" s="627"/>
      <c r="Z454" s="73" t="s">
        <v>230</v>
      </c>
      <c r="AA454" s="456">
        <v>0</v>
      </c>
      <c r="AB454" s="456">
        <v>315</v>
      </c>
      <c r="AC454" s="434">
        <v>350</v>
      </c>
      <c r="AD454" s="434">
        <v>385</v>
      </c>
    </row>
    <row r="455" spans="1:30" ht="17.25" customHeight="1" thickBot="1" x14ac:dyDescent="0.3">
      <c r="A455" s="628"/>
      <c r="B455" s="628"/>
      <c r="C455" s="505" t="s">
        <v>231</v>
      </c>
      <c r="D455" s="441">
        <v>0</v>
      </c>
      <c r="E455" s="506">
        <v>1351</v>
      </c>
      <c r="F455" s="506">
        <v>1511</v>
      </c>
      <c r="G455" s="506">
        <v>1618</v>
      </c>
      <c r="I455" s="499"/>
      <c r="J455" s="499"/>
      <c r="K455" s="499"/>
      <c r="L455" s="499"/>
      <c r="N455" s="499"/>
      <c r="O455" s="499"/>
      <c r="P455" s="499"/>
      <c r="Q455" s="499"/>
      <c r="R455" s="499"/>
      <c r="S455" s="499"/>
      <c r="X455" s="628"/>
      <c r="Y455" s="628"/>
      <c r="Z455" s="73" t="s">
        <v>231</v>
      </c>
      <c r="AA455" s="456">
        <v>0</v>
      </c>
      <c r="AB455" s="456">
        <v>350</v>
      </c>
      <c r="AC455" s="456">
        <v>392</v>
      </c>
      <c r="AD455" s="456">
        <v>420</v>
      </c>
    </row>
    <row r="456" spans="1:30" x14ac:dyDescent="0.25">
      <c r="A456" s="651" t="s">
        <v>256</v>
      </c>
      <c r="B456" s="674" t="s">
        <v>47</v>
      </c>
      <c r="C456" s="498" t="s">
        <v>219</v>
      </c>
      <c r="D456" s="431">
        <v>80</v>
      </c>
      <c r="E456" s="536">
        <v>0</v>
      </c>
      <c r="F456" s="431">
        <v>0</v>
      </c>
      <c r="G456" s="431">
        <v>134</v>
      </c>
      <c r="I456" s="499"/>
      <c r="J456" s="499"/>
      <c r="K456" s="499"/>
      <c r="L456" s="499"/>
      <c r="N456" s="499"/>
      <c r="O456" s="499"/>
      <c r="P456" s="499"/>
      <c r="Q456" s="499"/>
      <c r="R456" s="499"/>
      <c r="S456" s="499"/>
      <c r="X456" s="651" t="s">
        <v>256</v>
      </c>
      <c r="Y456" s="674" t="s">
        <v>47</v>
      </c>
      <c r="Z456" s="72" t="s">
        <v>219</v>
      </c>
      <c r="AA456" s="500">
        <v>28</v>
      </c>
      <c r="AB456" s="500">
        <v>0</v>
      </c>
      <c r="AC456" s="500">
        <v>0</v>
      </c>
      <c r="AD456" s="500">
        <v>35</v>
      </c>
    </row>
    <row r="457" spans="1:30" x14ac:dyDescent="0.25">
      <c r="A457" s="627"/>
      <c r="B457" s="627"/>
      <c r="C457" s="501" t="s">
        <v>220</v>
      </c>
      <c r="D457" s="434">
        <v>92</v>
      </c>
      <c r="E457" s="484">
        <v>134</v>
      </c>
      <c r="F457" s="434">
        <v>0</v>
      </c>
      <c r="G457" s="434">
        <v>162</v>
      </c>
      <c r="I457" s="499"/>
      <c r="J457" s="499"/>
      <c r="K457" s="499"/>
      <c r="L457" s="499"/>
      <c r="N457" s="499"/>
      <c r="O457" s="499"/>
      <c r="P457" s="499"/>
      <c r="Q457" s="499"/>
      <c r="R457" s="499"/>
      <c r="S457" s="499"/>
      <c r="X457" s="627"/>
      <c r="Y457" s="627"/>
      <c r="Z457" s="73" t="s">
        <v>220</v>
      </c>
      <c r="AA457" s="456">
        <v>32</v>
      </c>
      <c r="AB457" s="456">
        <v>35</v>
      </c>
      <c r="AC457" s="456">
        <v>0</v>
      </c>
      <c r="AD457" s="456">
        <v>42</v>
      </c>
    </row>
    <row r="458" spans="1:30" x14ac:dyDescent="0.25">
      <c r="A458" s="627"/>
      <c r="B458" s="627"/>
      <c r="C458" s="501" t="s">
        <v>221</v>
      </c>
      <c r="D458" s="434">
        <v>104</v>
      </c>
      <c r="E458" s="484">
        <v>162</v>
      </c>
      <c r="F458" s="434">
        <v>217</v>
      </c>
      <c r="G458" s="434">
        <v>272</v>
      </c>
      <c r="I458" s="499"/>
      <c r="J458" s="499"/>
      <c r="K458" s="499"/>
      <c r="L458" s="499"/>
      <c r="N458" s="499"/>
      <c r="O458" s="499"/>
      <c r="P458" s="499"/>
      <c r="Q458" s="499"/>
      <c r="R458" s="499"/>
      <c r="S458" s="499"/>
      <c r="X458" s="627"/>
      <c r="Y458" s="627"/>
      <c r="Z458" s="73" t="s">
        <v>221</v>
      </c>
      <c r="AA458" s="456">
        <v>36</v>
      </c>
      <c r="AB458" s="456">
        <v>42</v>
      </c>
      <c r="AC458" s="456">
        <v>56</v>
      </c>
      <c r="AD458" s="456">
        <v>70</v>
      </c>
    </row>
    <row r="459" spans="1:30" x14ac:dyDescent="0.25">
      <c r="A459" s="627"/>
      <c r="B459" s="627"/>
      <c r="C459" s="501" t="s">
        <v>222</v>
      </c>
      <c r="D459" s="434">
        <v>120</v>
      </c>
      <c r="E459" s="484">
        <v>188</v>
      </c>
      <c r="F459" s="434">
        <v>242</v>
      </c>
      <c r="G459" s="434">
        <v>297</v>
      </c>
      <c r="I459" s="499"/>
      <c r="J459" s="499"/>
      <c r="K459" s="499"/>
      <c r="L459" s="499"/>
      <c r="N459" s="499"/>
      <c r="O459" s="499"/>
      <c r="P459" s="499"/>
      <c r="Q459" s="499"/>
      <c r="R459" s="499"/>
      <c r="S459" s="499"/>
      <c r="X459" s="627"/>
      <c r="Y459" s="627"/>
      <c r="Z459" s="73" t="s">
        <v>222</v>
      </c>
      <c r="AA459" s="456">
        <v>42</v>
      </c>
      <c r="AB459" s="456">
        <v>49</v>
      </c>
      <c r="AC459" s="456">
        <v>63</v>
      </c>
      <c r="AD459" s="456">
        <v>77</v>
      </c>
    </row>
    <row r="460" spans="1:30" ht="16.5" customHeight="1" x14ac:dyDescent="0.25">
      <c r="A460" s="627"/>
      <c r="B460" s="627"/>
      <c r="C460" s="501" t="s">
        <v>223</v>
      </c>
      <c r="D460" s="434">
        <v>140</v>
      </c>
      <c r="E460" s="484">
        <v>217</v>
      </c>
      <c r="F460" s="434">
        <v>272</v>
      </c>
      <c r="G460" s="434">
        <v>323</v>
      </c>
      <c r="I460" s="499"/>
      <c r="J460" s="499"/>
      <c r="K460" s="499"/>
      <c r="L460" s="499"/>
      <c r="N460" s="499"/>
      <c r="O460" s="499"/>
      <c r="P460" s="499"/>
      <c r="Q460" s="499"/>
      <c r="R460" s="499"/>
      <c r="S460" s="499"/>
      <c r="X460" s="627"/>
      <c r="Y460" s="627"/>
      <c r="Z460" s="73" t="s">
        <v>223</v>
      </c>
      <c r="AA460" s="456">
        <v>49</v>
      </c>
      <c r="AB460" s="456">
        <v>56</v>
      </c>
      <c r="AC460" s="456">
        <v>70</v>
      </c>
      <c r="AD460" s="456">
        <v>84</v>
      </c>
    </row>
    <row r="461" spans="1:30" ht="15" customHeight="1" x14ac:dyDescent="0.25">
      <c r="A461" s="627"/>
      <c r="B461" s="627"/>
      <c r="C461" s="501" t="s">
        <v>224</v>
      </c>
      <c r="D461" s="434">
        <v>160</v>
      </c>
      <c r="E461" s="484">
        <v>242</v>
      </c>
      <c r="F461" s="434">
        <v>323</v>
      </c>
      <c r="G461" s="434">
        <v>378</v>
      </c>
      <c r="I461" s="499"/>
      <c r="J461" s="499"/>
      <c r="K461" s="499"/>
      <c r="L461" s="499"/>
      <c r="N461" s="499"/>
      <c r="O461" s="499"/>
      <c r="P461" s="499"/>
      <c r="Q461" s="499"/>
      <c r="R461" s="499"/>
      <c r="S461" s="499"/>
      <c r="X461" s="627"/>
      <c r="Y461" s="627"/>
      <c r="Z461" s="73" t="s">
        <v>224</v>
      </c>
      <c r="AA461" s="456">
        <v>56</v>
      </c>
      <c r="AB461" s="456">
        <v>63</v>
      </c>
      <c r="AC461" s="456">
        <v>84</v>
      </c>
      <c r="AD461" s="456">
        <v>98</v>
      </c>
    </row>
    <row r="462" spans="1:30" ht="22.5" customHeight="1" x14ac:dyDescent="0.25">
      <c r="A462" s="627"/>
      <c r="B462" s="627"/>
      <c r="C462" s="501" t="s">
        <v>225</v>
      </c>
      <c r="D462" s="434">
        <v>181</v>
      </c>
      <c r="E462" s="484">
        <v>272</v>
      </c>
      <c r="F462" s="434">
        <v>378</v>
      </c>
      <c r="G462" s="434">
        <v>433</v>
      </c>
      <c r="I462" s="499"/>
      <c r="J462" s="499"/>
      <c r="K462" s="499"/>
      <c r="L462" s="499"/>
      <c r="N462" s="499"/>
      <c r="O462" s="499"/>
      <c r="P462" s="499"/>
      <c r="Q462" s="499"/>
      <c r="R462" s="499"/>
      <c r="S462" s="499"/>
      <c r="X462" s="627"/>
      <c r="Y462" s="627"/>
      <c r="Z462" s="73" t="s">
        <v>225</v>
      </c>
      <c r="AA462" s="456">
        <v>63</v>
      </c>
      <c r="AB462" s="456">
        <v>70</v>
      </c>
      <c r="AC462" s="456">
        <v>98</v>
      </c>
      <c r="AD462" s="456">
        <v>112</v>
      </c>
    </row>
    <row r="463" spans="1:30" ht="15.95" customHeight="1" x14ac:dyDescent="0.25">
      <c r="A463" s="627"/>
      <c r="B463" s="627"/>
      <c r="C463" s="501" t="s">
        <v>226</v>
      </c>
      <c r="D463" s="434">
        <v>202</v>
      </c>
      <c r="E463" s="484">
        <v>323</v>
      </c>
      <c r="F463" s="434">
        <v>405</v>
      </c>
      <c r="G463" s="434">
        <v>484</v>
      </c>
      <c r="I463" s="499"/>
      <c r="J463" s="499"/>
      <c r="K463" s="499"/>
      <c r="L463" s="499"/>
      <c r="N463" s="499"/>
      <c r="O463" s="499"/>
      <c r="P463" s="499"/>
      <c r="Q463" s="499"/>
      <c r="R463" s="499"/>
      <c r="S463" s="499"/>
      <c r="X463" s="627"/>
      <c r="Y463" s="627"/>
      <c r="Z463" s="73" t="s">
        <v>226</v>
      </c>
      <c r="AA463" s="320">
        <v>70</v>
      </c>
      <c r="AB463" s="456">
        <v>84</v>
      </c>
      <c r="AC463" s="456">
        <v>105</v>
      </c>
      <c r="AD463" s="456">
        <v>126</v>
      </c>
    </row>
    <row r="464" spans="1:30" ht="15.95" customHeight="1" x14ac:dyDescent="0.25">
      <c r="A464" s="627"/>
      <c r="B464" s="627"/>
      <c r="C464" s="501" t="s">
        <v>227</v>
      </c>
      <c r="D464" s="434">
        <v>242</v>
      </c>
      <c r="E464" s="484">
        <v>378</v>
      </c>
      <c r="F464" s="434">
        <v>433</v>
      </c>
      <c r="G464" s="434">
        <v>539</v>
      </c>
      <c r="I464" s="499"/>
      <c r="J464" s="499"/>
      <c r="K464" s="499"/>
      <c r="L464" s="499"/>
      <c r="N464" s="499"/>
      <c r="O464" s="499"/>
      <c r="P464" s="499"/>
      <c r="Q464" s="499"/>
      <c r="R464" s="499"/>
      <c r="S464" s="499"/>
      <c r="X464" s="627"/>
      <c r="Y464" s="627"/>
      <c r="Z464" s="73" t="s">
        <v>227</v>
      </c>
      <c r="AA464" s="320">
        <v>84</v>
      </c>
      <c r="AB464" s="456">
        <v>98</v>
      </c>
      <c r="AC464" s="456">
        <v>112</v>
      </c>
      <c r="AD464" s="456">
        <v>140</v>
      </c>
    </row>
    <row r="465" spans="1:30" ht="15.95" customHeight="1" x14ac:dyDescent="0.25">
      <c r="A465" s="627"/>
      <c r="B465" s="627"/>
      <c r="C465" s="501" t="s">
        <v>228</v>
      </c>
      <c r="D465" s="502">
        <v>0</v>
      </c>
      <c r="E465" s="537">
        <v>433</v>
      </c>
      <c r="F465" s="503">
        <v>539</v>
      </c>
      <c r="G465" s="503">
        <v>647</v>
      </c>
      <c r="I465" s="499"/>
      <c r="J465" s="499"/>
      <c r="K465" s="499"/>
      <c r="L465" s="499"/>
      <c r="N465" s="499"/>
      <c r="O465" s="499"/>
      <c r="P465" s="499"/>
      <c r="Q465" s="499"/>
      <c r="R465" s="499"/>
      <c r="S465" s="499"/>
      <c r="X465" s="627"/>
      <c r="Y465" s="627"/>
      <c r="Z465" s="73" t="s">
        <v>228</v>
      </c>
      <c r="AA465" s="456">
        <v>0</v>
      </c>
      <c r="AB465" s="456">
        <v>112</v>
      </c>
      <c r="AC465" s="456">
        <v>140</v>
      </c>
      <c r="AD465" s="456">
        <v>168</v>
      </c>
    </row>
    <row r="466" spans="1:30" ht="15.95" customHeight="1" x14ac:dyDescent="0.25">
      <c r="A466" s="627"/>
      <c r="B466" s="627"/>
      <c r="C466" s="501" t="s">
        <v>229</v>
      </c>
      <c r="D466" s="502">
        <v>0</v>
      </c>
      <c r="E466" s="537">
        <v>539</v>
      </c>
      <c r="F466" s="503">
        <v>647</v>
      </c>
      <c r="G466" s="503">
        <v>756</v>
      </c>
      <c r="I466" s="499"/>
      <c r="J466" s="499"/>
      <c r="K466" s="499"/>
      <c r="L466" s="499"/>
      <c r="N466" s="499"/>
      <c r="O466" s="499"/>
      <c r="P466" s="499"/>
      <c r="Q466" s="499"/>
      <c r="R466" s="499"/>
      <c r="S466" s="499"/>
      <c r="X466" s="627"/>
      <c r="Y466" s="627"/>
      <c r="Z466" s="73" t="s">
        <v>229</v>
      </c>
      <c r="AA466" s="456">
        <v>0</v>
      </c>
      <c r="AB466" s="456">
        <v>140</v>
      </c>
      <c r="AC466" s="456">
        <v>168</v>
      </c>
      <c r="AD466" s="456">
        <v>196</v>
      </c>
    </row>
    <row r="467" spans="1:30" ht="15.95" customHeight="1" x14ac:dyDescent="0.25">
      <c r="A467" s="627"/>
      <c r="B467" s="627"/>
      <c r="C467" s="501" t="s">
        <v>230</v>
      </c>
      <c r="D467" s="502">
        <v>0</v>
      </c>
      <c r="E467" s="537">
        <v>647</v>
      </c>
      <c r="F467" s="503">
        <v>756</v>
      </c>
      <c r="G467" s="503">
        <v>917</v>
      </c>
      <c r="I467" s="499"/>
      <c r="J467" s="499"/>
      <c r="K467" s="499"/>
      <c r="L467" s="499"/>
      <c r="N467" s="499"/>
      <c r="O467" s="499"/>
      <c r="P467" s="499"/>
      <c r="Q467" s="499"/>
      <c r="R467" s="499"/>
      <c r="S467" s="499"/>
      <c r="X467" s="627"/>
      <c r="Y467" s="627"/>
      <c r="Z467" s="73" t="s">
        <v>230</v>
      </c>
      <c r="AA467" s="456">
        <v>0</v>
      </c>
      <c r="AB467" s="456">
        <v>168</v>
      </c>
      <c r="AC467" s="456">
        <v>196</v>
      </c>
      <c r="AD467" s="456">
        <v>238</v>
      </c>
    </row>
    <row r="468" spans="1:30" ht="15.95" customHeight="1" thickBot="1" x14ac:dyDescent="0.3">
      <c r="A468" s="628"/>
      <c r="B468" s="628"/>
      <c r="C468" s="505" t="s">
        <v>231</v>
      </c>
      <c r="D468" s="441">
        <v>0</v>
      </c>
      <c r="E468" s="538">
        <v>811</v>
      </c>
      <c r="F468" s="506">
        <v>917</v>
      </c>
      <c r="G468" s="506">
        <v>1079</v>
      </c>
      <c r="I468" s="499"/>
      <c r="J468" s="499"/>
      <c r="K468" s="499"/>
      <c r="L468" s="499"/>
      <c r="N468" s="499"/>
      <c r="O468" s="499"/>
      <c r="P468" s="499"/>
      <c r="Q468" s="499"/>
      <c r="R468" s="499"/>
      <c r="S468" s="499"/>
      <c r="X468" s="628"/>
      <c r="Y468" s="628"/>
      <c r="Z468" s="534" t="s">
        <v>231</v>
      </c>
      <c r="AA468" s="453">
        <v>0</v>
      </c>
      <c r="AB468" s="453">
        <v>210</v>
      </c>
      <c r="AC468" s="453">
        <v>238</v>
      </c>
      <c r="AD468" s="453">
        <v>280</v>
      </c>
    </row>
    <row r="469" spans="1:30" ht="15.95" customHeight="1" x14ac:dyDescent="0.25">
      <c r="A469" s="469"/>
      <c r="C469" s="515"/>
      <c r="I469" s="499"/>
      <c r="J469" s="499"/>
      <c r="K469" s="499"/>
      <c r="L469" s="499"/>
      <c r="N469" s="499"/>
      <c r="O469" s="499"/>
      <c r="P469" s="499"/>
      <c r="Q469" s="499"/>
      <c r="R469" s="499"/>
      <c r="S469" s="499"/>
      <c r="X469" s="469"/>
      <c r="Y469" s="15"/>
      <c r="Z469" s="455"/>
      <c r="AA469" s="316"/>
      <c r="AB469" s="316"/>
      <c r="AC469" s="316"/>
      <c r="AD469" s="316"/>
    </row>
    <row r="470" spans="1:30" ht="15.95" customHeight="1" x14ac:dyDescent="0.25">
      <c r="A470" s="454"/>
      <c r="C470" s="515"/>
      <c r="I470" s="499"/>
      <c r="J470" s="499"/>
      <c r="K470" s="499"/>
      <c r="L470" s="499"/>
      <c r="N470" s="499"/>
      <c r="O470" s="499"/>
      <c r="P470" s="499"/>
      <c r="Q470" s="499"/>
      <c r="R470" s="499"/>
      <c r="S470" s="499"/>
      <c r="X470" s="454"/>
      <c r="Y470" s="15"/>
      <c r="Z470" s="455"/>
      <c r="AA470" s="316"/>
      <c r="AB470" s="316"/>
      <c r="AC470" s="316"/>
      <c r="AD470" s="316"/>
    </row>
    <row r="471" spans="1:30" ht="15.95" customHeight="1" x14ac:dyDescent="0.25">
      <c r="A471" s="454"/>
      <c r="C471" s="515"/>
      <c r="I471" s="499"/>
      <c r="J471" s="499"/>
      <c r="K471" s="499"/>
      <c r="L471" s="499"/>
      <c r="N471" s="499"/>
      <c r="O471" s="499"/>
      <c r="P471" s="499"/>
      <c r="Q471" s="499"/>
      <c r="R471" s="499"/>
      <c r="S471" s="499"/>
      <c r="X471" s="454"/>
      <c r="Y471" s="15"/>
      <c r="Z471" s="455"/>
      <c r="AA471" s="316"/>
      <c r="AB471" s="316"/>
      <c r="AC471" s="316"/>
      <c r="AD471" s="316"/>
    </row>
    <row r="472" spans="1:30" ht="15.95" customHeight="1" thickBot="1" x14ac:dyDescent="0.3">
      <c r="C472" s="316"/>
      <c r="G472" s="447"/>
      <c r="I472" s="499"/>
      <c r="J472" s="499"/>
      <c r="K472" s="499"/>
      <c r="L472" s="499"/>
      <c r="N472" s="499"/>
      <c r="O472" s="499"/>
      <c r="P472" s="499"/>
      <c r="Q472" s="499"/>
      <c r="R472" s="499"/>
      <c r="S472" s="499"/>
      <c r="X472" s="15"/>
      <c r="Y472" s="15"/>
      <c r="Z472" s="15"/>
      <c r="AA472" s="316"/>
      <c r="AB472" s="316"/>
      <c r="AC472" s="316"/>
      <c r="AD472" s="447"/>
    </row>
    <row r="473" spans="1:30" ht="24" customHeight="1" thickBot="1" x14ac:dyDescent="0.3">
      <c r="A473" s="650" t="s">
        <v>0</v>
      </c>
      <c r="B473" s="652" t="s">
        <v>1</v>
      </c>
      <c r="C473" s="689" t="s">
        <v>213</v>
      </c>
      <c r="D473" s="700" t="s">
        <v>214</v>
      </c>
      <c r="E473" s="622"/>
      <c r="F473" s="622"/>
      <c r="G473" s="624"/>
      <c r="I473" s="499"/>
      <c r="J473" s="499"/>
      <c r="K473" s="499"/>
      <c r="L473" s="499"/>
      <c r="N473" s="499"/>
      <c r="O473" s="499"/>
      <c r="P473" s="499"/>
      <c r="Q473" s="499"/>
      <c r="R473" s="499"/>
      <c r="S473" s="499"/>
      <c r="X473" s="650" t="s">
        <v>0</v>
      </c>
      <c r="Y473" s="652" t="s">
        <v>1</v>
      </c>
      <c r="Z473" s="698" t="s">
        <v>213</v>
      </c>
      <c r="AA473" s="696"/>
      <c r="AB473" s="622"/>
      <c r="AC473" s="622"/>
      <c r="AD473" s="624"/>
    </row>
    <row r="474" spans="1:30" ht="15.95" customHeight="1" thickBot="1" x14ac:dyDescent="0.25">
      <c r="A474" s="628"/>
      <c r="B474" s="628"/>
      <c r="C474" s="627"/>
      <c r="D474" s="689" t="s">
        <v>215</v>
      </c>
      <c r="E474" s="658" t="s">
        <v>216</v>
      </c>
      <c r="F474" s="658" t="s">
        <v>217</v>
      </c>
      <c r="G474" s="658" t="s">
        <v>206</v>
      </c>
      <c r="I474" s="499"/>
      <c r="J474" s="499"/>
      <c r="K474" s="499"/>
      <c r="L474" s="499"/>
      <c r="N474" s="499"/>
      <c r="O474" s="499"/>
      <c r="P474" s="499"/>
      <c r="Q474" s="499"/>
      <c r="R474" s="499"/>
      <c r="S474" s="499"/>
      <c r="X474" s="628"/>
      <c r="Y474" s="628"/>
      <c r="Z474" s="627"/>
      <c r="AA474" s="689" t="s">
        <v>215</v>
      </c>
      <c r="AB474" s="658" t="s">
        <v>216</v>
      </c>
      <c r="AC474" s="658" t="s">
        <v>217</v>
      </c>
      <c r="AD474" s="658" t="s">
        <v>206</v>
      </c>
    </row>
    <row r="475" spans="1:30" ht="15.95" customHeight="1" thickBot="1" x14ac:dyDescent="0.25">
      <c r="A475" s="566" t="s">
        <v>20</v>
      </c>
      <c r="B475" s="428" t="s">
        <v>21</v>
      </c>
      <c r="C475" s="628"/>
      <c r="D475" s="628"/>
      <c r="E475" s="628"/>
      <c r="F475" s="628"/>
      <c r="G475" s="628"/>
      <c r="I475" s="499"/>
      <c r="J475" s="499"/>
      <c r="K475" s="499"/>
      <c r="L475" s="499"/>
      <c r="N475" s="499"/>
      <c r="O475" s="499"/>
      <c r="P475" s="499"/>
      <c r="Q475" s="499"/>
      <c r="R475" s="499"/>
      <c r="S475" s="499"/>
      <c r="X475" s="566" t="s">
        <v>20</v>
      </c>
      <c r="Y475" s="428" t="s">
        <v>21</v>
      </c>
      <c r="Z475" s="628"/>
      <c r="AA475" s="628"/>
      <c r="AB475" s="628"/>
      <c r="AC475" s="628"/>
      <c r="AD475" s="628"/>
    </row>
    <row r="476" spans="1:30" ht="15.95" customHeight="1" x14ac:dyDescent="0.25">
      <c r="A476" s="651" t="s">
        <v>257</v>
      </c>
      <c r="B476" s="674" t="s">
        <v>258</v>
      </c>
      <c r="C476" s="498" t="s">
        <v>219</v>
      </c>
      <c r="D476" s="431">
        <v>80</v>
      </c>
      <c r="E476" s="431">
        <v>0</v>
      </c>
      <c r="F476" s="431">
        <v>0</v>
      </c>
      <c r="G476" s="431">
        <v>134</v>
      </c>
      <c r="I476" s="499"/>
      <c r="J476" s="499"/>
      <c r="K476" s="499"/>
      <c r="L476" s="499"/>
      <c r="N476" s="499"/>
      <c r="O476" s="499"/>
      <c r="P476" s="499"/>
      <c r="Q476" s="499"/>
      <c r="R476" s="499"/>
      <c r="S476" s="499"/>
      <c r="X476" s="651" t="s">
        <v>257</v>
      </c>
      <c r="Y476" s="674" t="s">
        <v>258</v>
      </c>
      <c r="Z476" s="72" t="s">
        <v>219</v>
      </c>
      <c r="AA476" s="500">
        <v>28</v>
      </c>
      <c r="AB476" s="500">
        <v>0</v>
      </c>
      <c r="AC476" s="500">
        <v>0</v>
      </c>
      <c r="AD476" s="500">
        <v>35</v>
      </c>
    </row>
    <row r="477" spans="1:30" ht="15.95" customHeight="1" x14ac:dyDescent="0.25">
      <c r="A477" s="627"/>
      <c r="B477" s="627"/>
      <c r="C477" s="501" t="s">
        <v>220</v>
      </c>
      <c r="D477" s="434">
        <v>92</v>
      </c>
      <c r="E477" s="434">
        <v>134</v>
      </c>
      <c r="F477" s="434">
        <v>0</v>
      </c>
      <c r="G477" s="434">
        <v>162</v>
      </c>
      <c r="I477" s="499"/>
      <c r="J477" s="499"/>
      <c r="K477" s="499"/>
      <c r="L477" s="499"/>
      <c r="N477" s="499"/>
      <c r="O477" s="499"/>
      <c r="P477" s="499"/>
      <c r="Q477" s="499"/>
      <c r="R477" s="499"/>
      <c r="S477" s="499"/>
      <c r="X477" s="627"/>
      <c r="Y477" s="627"/>
      <c r="Z477" s="73" t="s">
        <v>220</v>
      </c>
      <c r="AA477" s="456">
        <v>32</v>
      </c>
      <c r="AB477" s="456">
        <v>35</v>
      </c>
      <c r="AC477" s="456">
        <v>0</v>
      </c>
      <c r="AD477" s="456">
        <v>42</v>
      </c>
    </row>
    <row r="478" spans="1:30" ht="15.95" customHeight="1" x14ac:dyDescent="0.25">
      <c r="A478" s="627"/>
      <c r="B478" s="627"/>
      <c r="C478" s="501" t="s">
        <v>221</v>
      </c>
      <c r="D478" s="434">
        <v>104</v>
      </c>
      <c r="E478" s="434">
        <v>162</v>
      </c>
      <c r="F478" s="434">
        <v>217</v>
      </c>
      <c r="G478" s="434">
        <v>272</v>
      </c>
      <c r="I478" s="499"/>
      <c r="J478" s="499"/>
      <c r="K478" s="499"/>
      <c r="L478" s="499"/>
      <c r="N478" s="499"/>
      <c r="O478" s="499"/>
      <c r="P478" s="499"/>
      <c r="Q478" s="499"/>
      <c r="R478" s="499"/>
      <c r="S478" s="499"/>
      <c r="X478" s="627"/>
      <c r="Y478" s="627"/>
      <c r="Z478" s="73" t="s">
        <v>221</v>
      </c>
      <c r="AA478" s="456">
        <v>36</v>
      </c>
      <c r="AB478" s="456">
        <v>42</v>
      </c>
      <c r="AC478" s="456">
        <v>56</v>
      </c>
      <c r="AD478" s="456">
        <v>70</v>
      </c>
    </row>
    <row r="479" spans="1:30" ht="15.95" customHeight="1" x14ac:dyDescent="0.25">
      <c r="A479" s="627"/>
      <c r="B479" s="627"/>
      <c r="C479" s="501" t="s">
        <v>222</v>
      </c>
      <c r="D479" s="434">
        <v>120</v>
      </c>
      <c r="E479" s="434">
        <v>188</v>
      </c>
      <c r="F479" s="434">
        <v>242</v>
      </c>
      <c r="G479" s="434">
        <v>297</v>
      </c>
      <c r="I479" s="499"/>
      <c r="J479" s="499"/>
      <c r="K479" s="499"/>
      <c r="L479" s="499"/>
      <c r="N479" s="499"/>
      <c r="O479" s="499"/>
      <c r="P479" s="499"/>
      <c r="Q479" s="499"/>
      <c r="R479" s="499"/>
      <c r="S479" s="499"/>
      <c r="X479" s="627"/>
      <c r="Y479" s="627"/>
      <c r="Z479" s="73" t="s">
        <v>222</v>
      </c>
      <c r="AA479" s="456">
        <v>42</v>
      </c>
      <c r="AB479" s="456">
        <v>49</v>
      </c>
      <c r="AC479" s="456">
        <v>63</v>
      </c>
      <c r="AD479" s="456">
        <v>77</v>
      </c>
    </row>
    <row r="480" spans="1:30" ht="15.95" customHeight="1" x14ac:dyDescent="0.25">
      <c r="A480" s="627"/>
      <c r="B480" s="627"/>
      <c r="C480" s="501" t="s">
        <v>223</v>
      </c>
      <c r="D480" s="434">
        <v>140</v>
      </c>
      <c r="E480" s="434">
        <v>217</v>
      </c>
      <c r="F480" s="434">
        <v>272</v>
      </c>
      <c r="G480" s="434">
        <v>323</v>
      </c>
      <c r="I480" s="499"/>
      <c r="J480" s="499"/>
      <c r="K480" s="499"/>
      <c r="L480" s="499"/>
      <c r="N480" s="499"/>
      <c r="O480" s="499"/>
      <c r="P480" s="499"/>
      <c r="Q480" s="499"/>
      <c r="R480" s="499"/>
      <c r="S480" s="499"/>
      <c r="X480" s="627"/>
      <c r="Y480" s="627"/>
      <c r="Z480" s="73" t="s">
        <v>223</v>
      </c>
      <c r="AA480" s="456">
        <v>49</v>
      </c>
      <c r="AB480" s="456">
        <v>56</v>
      </c>
      <c r="AC480" s="456">
        <v>70</v>
      </c>
      <c r="AD480" s="456">
        <v>84</v>
      </c>
    </row>
    <row r="481" spans="1:30" ht="15.95" customHeight="1" x14ac:dyDescent="0.25">
      <c r="A481" s="627"/>
      <c r="B481" s="627"/>
      <c r="C481" s="501" t="s">
        <v>224</v>
      </c>
      <c r="D481" s="434">
        <v>160</v>
      </c>
      <c r="E481" s="434">
        <v>242</v>
      </c>
      <c r="F481" s="434">
        <v>323</v>
      </c>
      <c r="G481" s="434">
        <v>378</v>
      </c>
      <c r="I481" s="499"/>
      <c r="J481" s="499"/>
      <c r="K481" s="499"/>
      <c r="L481" s="499"/>
      <c r="N481" s="499"/>
      <c r="O481" s="499"/>
      <c r="P481" s="499"/>
      <c r="Q481" s="499"/>
      <c r="R481" s="499"/>
      <c r="S481" s="499"/>
      <c r="X481" s="627"/>
      <c r="Y481" s="627"/>
      <c r="Z481" s="73" t="s">
        <v>224</v>
      </c>
      <c r="AA481" s="456">
        <v>56</v>
      </c>
      <c r="AB481" s="456">
        <v>63</v>
      </c>
      <c r="AC481" s="456">
        <v>84</v>
      </c>
      <c r="AD481" s="456">
        <v>98</v>
      </c>
    </row>
    <row r="482" spans="1:30" ht="15.95" customHeight="1" x14ac:dyDescent="0.25">
      <c r="A482" s="627"/>
      <c r="B482" s="627"/>
      <c r="C482" s="501" t="s">
        <v>225</v>
      </c>
      <c r="D482" s="434">
        <v>181</v>
      </c>
      <c r="E482" s="434">
        <v>272</v>
      </c>
      <c r="F482" s="434">
        <v>378</v>
      </c>
      <c r="G482" s="434">
        <v>433</v>
      </c>
      <c r="I482" s="499"/>
      <c r="J482" s="499"/>
      <c r="K482" s="499"/>
      <c r="L482" s="499"/>
      <c r="N482" s="499"/>
      <c r="O482" s="499"/>
      <c r="P482" s="499"/>
      <c r="Q482" s="499"/>
      <c r="R482" s="499"/>
      <c r="S482" s="499"/>
      <c r="X482" s="627"/>
      <c r="Y482" s="627"/>
      <c r="Z482" s="73" t="s">
        <v>225</v>
      </c>
      <c r="AA482" s="456">
        <v>63</v>
      </c>
      <c r="AB482" s="456">
        <v>70</v>
      </c>
      <c r="AC482" s="456">
        <v>98</v>
      </c>
      <c r="AD482" s="456">
        <v>112</v>
      </c>
    </row>
    <row r="483" spans="1:30" ht="15.95" customHeight="1" x14ac:dyDescent="0.25">
      <c r="A483" s="627"/>
      <c r="B483" s="627"/>
      <c r="C483" s="501" t="s">
        <v>226</v>
      </c>
      <c r="D483" s="434">
        <v>202</v>
      </c>
      <c r="E483" s="434">
        <v>323</v>
      </c>
      <c r="F483" s="434">
        <v>405</v>
      </c>
      <c r="G483" s="434">
        <v>484</v>
      </c>
      <c r="I483" s="499"/>
      <c r="J483" s="499"/>
      <c r="K483" s="499"/>
      <c r="L483" s="499"/>
      <c r="N483" s="499"/>
      <c r="O483" s="499"/>
      <c r="P483" s="499"/>
      <c r="Q483" s="499"/>
      <c r="R483" s="499"/>
      <c r="S483" s="499"/>
      <c r="X483" s="627"/>
      <c r="Y483" s="627"/>
      <c r="Z483" s="73" t="s">
        <v>226</v>
      </c>
      <c r="AA483" s="320">
        <v>70</v>
      </c>
      <c r="AB483" s="456">
        <v>84</v>
      </c>
      <c r="AC483" s="456">
        <v>105</v>
      </c>
      <c r="AD483" s="456">
        <v>126</v>
      </c>
    </row>
    <row r="484" spans="1:30" ht="15.95" customHeight="1" x14ac:dyDescent="0.25">
      <c r="A484" s="627"/>
      <c r="B484" s="627"/>
      <c r="C484" s="501" t="s">
        <v>227</v>
      </c>
      <c r="D484" s="434">
        <v>242</v>
      </c>
      <c r="E484" s="434">
        <v>378</v>
      </c>
      <c r="F484" s="434">
        <v>433</v>
      </c>
      <c r="G484" s="434">
        <v>539</v>
      </c>
      <c r="I484" s="499"/>
      <c r="J484" s="499"/>
      <c r="K484" s="499"/>
      <c r="L484" s="499"/>
      <c r="N484" s="499"/>
      <c r="O484" s="499"/>
      <c r="P484" s="499"/>
      <c r="Q484" s="499"/>
      <c r="R484" s="499"/>
      <c r="S484" s="499"/>
      <c r="X484" s="627"/>
      <c r="Y484" s="627"/>
      <c r="Z484" s="73" t="s">
        <v>227</v>
      </c>
      <c r="AA484" s="320">
        <v>84</v>
      </c>
      <c r="AB484" s="456">
        <v>98</v>
      </c>
      <c r="AC484" s="456">
        <v>112</v>
      </c>
      <c r="AD484" s="456">
        <v>140</v>
      </c>
    </row>
    <row r="485" spans="1:30" ht="15.95" customHeight="1" x14ac:dyDescent="0.25">
      <c r="A485" s="627"/>
      <c r="B485" s="627"/>
      <c r="C485" s="501" t="s">
        <v>228</v>
      </c>
      <c r="D485" s="502">
        <v>0</v>
      </c>
      <c r="E485" s="503">
        <v>433</v>
      </c>
      <c r="F485" s="503">
        <v>539</v>
      </c>
      <c r="G485" s="503">
        <v>647</v>
      </c>
      <c r="I485" s="499"/>
      <c r="J485" s="499"/>
      <c r="K485" s="499"/>
      <c r="L485" s="499"/>
      <c r="N485" s="499"/>
      <c r="O485" s="499"/>
      <c r="P485" s="499"/>
      <c r="Q485" s="499"/>
      <c r="R485" s="499"/>
      <c r="S485" s="499"/>
      <c r="X485" s="627"/>
      <c r="Y485" s="627"/>
      <c r="Z485" s="73" t="s">
        <v>228</v>
      </c>
      <c r="AA485" s="456">
        <v>0</v>
      </c>
      <c r="AB485" s="456">
        <v>112</v>
      </c>
      <c r="AC485" s="456">
        <v>140</v>
      </c>
      <c r="AD485" s="456">
        <v>168</v>
      </c>
    </row>
    <row r="486" spans="1:30" ht="15.95" customHeight="1" x14ac:dyDescent="0.25">
      <c r="A486" s="627"/>
      <c r="B486" s="627"/>
      <c r="C486" s="501" t="s">
        <v>229</v>
      </c>
      <c r="D486" s="502">
        <v>0</v>
      </c>
      <c r="E486" s="503">
        <v>539</v>
      </c>
      <c r="F486" s="503">
        <v>647</v>
      </c>
      <c r="G486" s="503">
        <v>756</v>
      </c>
      <c r="I486" s="499"/>
      <c r="J486" s="499"/>
      <c r="K486" s="499"/>
      <c r="L486" s="499"/>
      <c r="N486" s="499"/>
      <c r="O486" s="499"/>
      <c r="P486" s="499"/>
      <c r="Q486" s="499"/>
      <c r="R486" s="499"/>
      <c r="S486" s="499"/>
      <c r="X486" s="627"/>
      <c r="Y486" s="627"/>
      <c r="Z486" s="73" t="s">
        <v>229</v>
      </c>
      <c r="AA486" s="456">
        <v>0</v>
      </c>
      <c r="AB486" s="456">
        <v>140</v>
      </c>
      <c r="AC486" s="456">
        <v>168</v>
      </c>
      <c r="AD486" s="456">
        <v>196</v>
      </c>
    </row>
    <row r="487" spans="1:30" ht="15.95" customHeight="1" x14ac:dyDescent="0.25">
      <c r="A487" s="627"/>
      <c r="B487" s="627"/>
      <c r="C487" s="501" t="s">
        <v>230</v>
      </c>
      <c r="D487" s="502">
        <v>0</v>
      </c>
      <c r="E487" s="503">
        <v>647</v>
      </c>
      <c r="F487" s="503">
        <v>756</v>
      </c>
      <c r="G487" s="503">
        <v>917</v>
      </c>
      <c r="I487" s="499"/>
      <c r="J487" s="499"/>
      <c r="K487" s="499"/>
      <c r="L487" s="499"/>
      <c r="N487" s="499"/>
      <c r="O487" s="499"/>
      <c r="P487" s="499"/>
      <c r="Q487" s="499"/>
      <c r="R487" s="499"/>
      <c r="S487" s="499"/>
      <c r="X487" s="627"/>
      <c r="Y487" s="627"/>
      <c r="Z487" s="73" t="s">
        <v>230</v>
      </c>
      <c r="AA487" s="456">
        <v>0</v>
      </c>
      <c r="AB487" s="456">
        <v>168</v>
      </c>
      <c r="AC487" s="456">
        <v>196</v>
      </c>
      <c r="AD487" s="456">
        <v>238</v>
      </c>
    </row>
    <row r="488" spans="1:30" ht="15.95" customHeight="1" thickBot="1" x14ac:dyDescent="0.3">
      <c r="A488" s="628"/>
      <c r="B488" s="628"/>
      <c r="C488" s="505" t="s">
        <v>231</v>
      </c>
      <c r="D488" s="441">
        <v>0</v>
      </c>
      <c r="E488" s="506">
        <v>811</v>
      </c>
      <c r="F488" s="506">
        <v>917</v>
      </c>
      <c r="G488" s="506">
        <v>1079</v>
      </c>
      <c r="I488" s="499"/>
      <c r="J488" s="499"/>
      <c r="K488" s="499"/>
      <c r="L488" s="499"/>
      <c r="N488" s="499"/>
      <c r="O488" s="499"/>
      <c r="P488" s="499"/>
      <c r="Q488" s="499"/>
      <c r="R488" s="499"/>
      <c r="S488" s="499"/>
      <c r="X488" s="628"/>
      <c r="Y488" s="628"/>
      <c r="Z488" s="534" t="s">
        <v>231</v>
      </c>
      <c r="AA488" s="453">
        <v>0</v>
      </c>
      <c r="AB488" s="453">
        <v>210</v>
      </c>
      <c r="AC488" s="453">
        <v>238</v>
      </c>
      <c r="AD488" s="453">
        <v>280</v>
      </c>
    </row>
    <row r="489" spans="1:30" ht="15.95" customHeight="1" x14ac:dyDescent="0.25">
      <c r="A489" s="651" t="s">
        <v>259</v>
      </c>
      <c r="B489" s="674" t="s">
        <v>49</v>
      </c>
      <c r="C489" s="498" t="s">
        <v>219</v>
      </c>
      <c r="D489" s="431">
        <v>202</v>
      </c>
      <c r="E489" s="431">
        <v>323</v>
      </c>
      <c r="F489" s="431">
        <v>433</v>
      </c>
      <c r="G489" s="431">
        <v>539</v>
      </c>
      <c r="I489" s="499"/>
      <c r="J489" s="499"/>
      <c r="K489" s="499"/>
      <c r="L489" s="499"/>
      <c r="N489" s="499"/>
      <c r="O489" s="499"/>
      <c r="P489" s="499"/>
      <c r="Q489" s="499"/>
      <c r="R489" s="499"/>
      <c r="S489" s="499"/>
      <c r="X489" s="651" t="s">
        <v>259</v>
      </c>
      <c r="Y489" s="674" t="s">
        <v>49</v>
      </c>
      <c r="Z489" s="73" t="s">
        <v>219</v>
      </c>
      <c r="AA489" s="456">
        <v>70</v>
      </c>
      <c r="AB489" s="456">
        <v>84</v>
      </c>
      <c r="AC489" s="456">
        <v>112</v>
      </c>
      <c r="AD489" s="456">
        <v>140</v>
      </c>
    </row>
    <row r="490" spans="1:30" ht="15.95" customHeight="1" x14ac:dyDescent="0.25">
      <c r="A490" s="627"/>
      <c r="B490" s="627"/>
      <c r="C490" s="501" t="s">
        <v>220</v>
      </c>
      <c r="D490" s="434">
        <v>322</v>
      </c>
      <c r="E490" s="434">
        <v>484</v>
      </c>
      <c r="F490" s="434">
        <v>539</v>
      </c>
      <c r="G490" s="434">
        <v>647</v>
      </c>
      <c r="I490" s="499"/>
      <c r="J490" s="499"/>
      <c r="K490" s="499"/>
      <c r="L490" s="499"/>
      <c r="N490" s="499"/>
      <c r="O490" s="499"/>
      <c r="P490" s="499"/>
      <c r="Q490" s="499"/>
      <c r="R490" s="499"/>
      <c r="S490" s="499"/>
      <c r="X490" s="627"/>
      <c r="Y490" s="627"/>
      <c r="Z490" s="73" t="s">
        <v>220</v>
      </c>
      <c r="AA490" s="456">
        <v>112</v>
      </c>
      <c r="AB490" s="456">
        <v>126</v>
      </c>
      <c r="AC490" s="456">
        <v>140</v>
      </c>
      <c r="AD490" s="456">
        <v>168</v>
      </c>
    </row>
    <row r="491" spans="1:30" ht="15.95" customHeight="1" x14ac:dyDescent="0.25">
      <c r="A491" s="627"/>
      <c r="B491" s="627"/>
      <c r="C491" s="501" t="s">
        <v>221</v>
      </c>
      <c r="D491" s="434">
        <v>402</v>
      </c>
      <c r="E491" s="434">
        <v>675</v>
      </c>
      <c r="F491" s="434">
        <v>728</v>
      </c>
      <c r="G491" s="434">
        <v>811</v>
      </c>
      <c r="I491" s="499"/>
      <c r="J491" s="499"/>
      <c r="K491" s="499"/>
      <c r="L491" s="499"/>
      <c r="N491" s="499"/>
      <c r="O491" s="499"/>
      <c r="P491" s="499"/>
      <c r="Q491" s="499"/>
      <c r="R491" s="499"/>
      <c r="S491" s="499"/>
      <c r="X491" s="627"/>
      <c r="Y491" s="627"/>
      <c r="Z491" s="73" t="s">
        <v>221</v>
      </c>
      <c r="AA491" s="456">
        <v>140</v>
      </c>
      <c r="AB491" s="456">
        <v>175</v>
      </c>
      <c r="AC491" s="456">
        <v>189</v>
      </c>
      <c r="AD491" s="456">
        <v>210</v>
      </c>
    </row>
    <row r="492" spans="1:30" ht="15.95" customHeight="1" x14ac:dyDescent="0.25">
      <c r="A492" s="627"/>
      <c r="B492" s="627"/>
      <c r="C492" s="501" t="s">
        <v>222</v>
      </c>
      <c r="D492" s="434">
        <v>503</v>
      </c>
      <c r="E492" s="434">
        <v>811</v>
      </c>
      <c r="F492" s="434">
        <v>862</v>
      </c>
      <c r="G492" s="434">
        <v>972</v>
      </c>
      <c r="I492" s="499"/>
      <c r="J492" s="499"/>
      <c r="K492" s="499"/>
      <c r="L492" s="499"/>
      <c r="N492" s="499"/>
      <c r="O492" s="499"/>
      <c r="P492" s="499"/>
      <c r="Q492" s="499"/>
      <c r="R492" s="499"/>
      <c r="S492" s="499"/>
      <c r="X492" s="627"/>
      <c r="Y492" s="627"/>
      <c r="Z492" s="73" t="s">
        <v>222</v>
      </c>
      <c r="AA492" s="456">
        <v>175</v>
      </c>
      <c r="AB492" s="456">
        <v>210</v>
      </c>
      <c r="AC492" s="456">
        <v>223</v>
      </c>
      <c r="AD492" s="456">
        <v>252</v>
      </c>
    </row>
    <row r="493" spans="1:30" ht="15.95" customHeight="1" x14ac:dyDescent="0.25">
      <c r="A493" s="627"/>
      <c r="B493" s="627"/>
      <c r="C493" s="501" t="s">
        <v>223</v>
      </c>
      <c r="D493" s="434">
        <v>605</v>
      </c>
      <c r="E493" s="434">
        <v>942</v>
      </c>
      <c r="F493" s="434">
        <v>1025</v>
      </c>
      <c r="G493" s="434">
        <v>1079</v>
      </c>
      <c r="I493" s="499"/>
      <c r="J493" s="499"/>
      <c r="K493" s="499"/>
      <c r="L493" s="499"/>
      <c r="N493" s="499"/>
      <c r="O493" s="499"/>
      <c r="P493" s="499"/>
      <c r="Q493" s="499"/>
      <c r="R493" s="499"/>
      <c r="S493" s="499"/>
      <c r="X493" s="627"/>
      <c r="Y493" s="627"/>
      <c r="Z493" s="73" t="s">
        <v>223</v>
      </c>
      <c r="AA493" s="456">
        <v>210</v>
      </c>
      <c r="AB493" s="456">
        <v>245</v>
      </c>
      <c r="AC493" s="456">
        <v>266</v>
      </c>
      <c r="AD493" s="456">
        <v>280</v>
      </c>
    </row>
    <row r="494" spans="1:30" ht="15.95" customHeight="1" x14ac:dyDescent="0.25">
      <c r="A494" s="627"/>
      <c r="B494" s="627"/>
      <c r="C494" s="501" t="s">
        <v>224</v>
      </c>
      <c r="D494" s="434">
        <v>704</v>
      </c>
      <c r="E494" s="434">
        <v>1079</v>
      </c>
      <c r="F494" s="434">
        <v>1187</v>
      </c>
      <c r="G494" s="434">
        <v>1214</v>
      </c>
      <c r="I494" s="499"/>
      <c r="J494" s="499"/>
      <c r="K494" s="499"/>
      <c r="L494" s="499"/>
      <c r="N494" s="499"/>
      <c r="O494" s="499"/>
      <c r="P494" s="499"/>
      <c r="Q494" s="499"/>
      <c r="R494" s="499"/>
      <c r="S494" s="499"/>
      <c r="X494" s="627"/>
      <c r="Y494" s="627"/>
      <c r="Z494" s="73" t="s">
        <v>224</v>
      </c>
      <c r="AA494" s="456">
        <v>245</v>
      </c>
      <c r="AB494" s="456">
        <v>280</v>
      </c>
      <c r="AC494" s="456">
        <v>308</v>
      </c>
      <c r="AD494" s="456">
        <v>315</v>
      </c>
    </row>
    <row r="495" spans="1:30" ht="15.95" customHeight="1" x14ac:dyDescent="0.25">
      <c r="A495" s="627"/>
      <c r="B495" s="627"/>
      <c r="C495" s="501" t="s">
        <v>225</v>
      </c>
      <c r="D495" s="434">
        <v>805</v>
      </c>
      <c r="E495" s="434">
        <v>1351</v>
      </c>
      <c r="F495" s="434">
        <v>1401</v>
      </c>
      <c r="G495" s="434">
        <v>1484</v>
      </c>
      <c r="I495" s="499"/>
      <c r="J495" s="499"/>
      <c r="K495" s="499"/>
      <c r="L495" s="499"/>
      <c r="N495" s="499"/>
      <c r="O495" s="499"/>
      <c r="P495" s="499"/>
      <c r="Q495" s="499"/>
      <c r="R495" s="499"/>
      <c r="S495" s="499"/>
      <c r="X495" s="627"/>
      <c r="Y495" s="627"/>
      <c r="Z495" s="73" t="s">
        <v>225</v>
      </c>
      <c r="AA495" s="456">
        <v>280</v>
      </c>
      <c r="AB495" s="456">
        <v>350</v>
      </c>
      <c r="AC495" s="456">
        <v>364</v>
      </c>
      <c r="AD495" s="456">
        <v>385</v>
      </c>
    </row>
    <row r="496" spans="1:30" ht="15.95" customHeight="1" x14ac:dyDescent="0.25">
      <c r="A496" s="627"/>
      <c r="B496" s="627"/>
      <c r="C496" s="501" t="s">
        <v>226</v>
      </c>
      <c r="D496" s="434">
        <v>0</v>
      </c>
      <c r="E496" s="434">
        <v>1484</v>
      </c>
      <c r="F496" s="434">
        <v>1564</v>
      </c>
      <c r="G496" s="434">
        <v>1754</v>
      </c>
      <c r="I496" s="499"/>
      <c r="J496" s="499"/>
      <c r="K496" s="499"/>
      <c r="L496" s="499"/>
      <c r="N496" s="499"/>
      <c r="O496" s="499"/>
      <c r="P496" s="499"/>
      <c r="Q496" s="499"/>
      <c r="R496" s="499"/>
      <c r="S496" s="499"/>
      <c r="X496" s="627"/>
      <c r="Y496" s="627"/>
      <c r="Z496" s="73" t="s">
        <v>226</v>
      </c>
      <c r="AA496" s="456">
        <v>0</v>
      </c>
      <c r="AB496" s="456">
        <v>385</v>
      </c>
      <c r="AC496" s="456">
        <v>406</v>
      </c>
      <c r="AD496" s="456">
        <v>455</v>
      </c>
    </row>
    <row r="497" spans="1:30" ht="15.95" customHeight="1" x14ac:dyDescent="0.25">
      <c r="A497" s="627"/>
      <c r="B497" s="627"/>
      <c r="C497" s="501" t="s">
        <v>227</v>
      </c>
      <c r="D497" s="434">
        <v>0</v>
      </c>
      <c r="E497" s="434">
        <v>1618</v>
      </c>
      <c r="F497" s="434">
        <v>1725</v>
      </c>
      <c r="G497" s="434">
        <v>1889</v>
      </c>
      <c r="I497" s="499"/>
      <c r="J497" s="499"/>
      <c r="K497" s="499"/>
      <c r="L497" s="499"/>
      <c r="N497" s="499"/>
      <c r="O497" s="499"/>
      <c r="P497" s="499"/>
      <c r="Q497" s="499"/>
      <c r="R497" s="499"/>
      <c r="S497" s="499"/>
      <c r="X497" s="627"/>
      <c r="Y497" s="627"/>
      <c r="Z497" s="73" t="s">
        <v>227</v>
      </c>
      <c r="AA497" s="456">
        <v>0</v>
      </c>
      <c r="AB497" s="456">
        <v>420</v>
      </c>
      <c r="AC497" s="456">
        <v>448</v>
      </c>
      <c r="AD497" s="456">
        <v>490</v>
      </c>
    </row>
    <row r="498" spans="1:30" ht="15.95" customHeight="1" x14ac:dyDescent="0.25">
      <c r="A498" s="627"/>
      <c r="B498" s="627"/>
      <c r="C498" s="501" t="s">
        <v>228</v>
      </c>
      <c r="D498" s="502">
        <v>0</v>
      </c>
      <c r="E498" s="503">
        <v>1889</v>
      </c>
      <c r="F498" s="503">
        <v>1834</v>
      </c>
      <c r="G498" s="503">
        <v>2159</v>
      </c>
      <c r="I498" s="499"/>
      <c r="J498" s="499"/>
      <c r="K498" s="499"/>
      <c r="L498" s="499"/>
      <c r="N498" s="499"/>
      <c r="O498" s="499"/>
      <c r="P498" s="499"/>
      <c r="Q498" s="499"/>
      <c r="R498" s="499"/>
      <c r="S498" s="499"/>
      <c r="X498" s="627"/>
      <c r="Y498" s="627"/>
      <c r="Z498" s="73" t="s">
        <v>228</v>
      </c>
      <c r="AA498" s="456">
        <v>0</v>
      </c>
      <c r="AB498" s="456">
        <v>490</v>
      </c>
      <c r="AC498" s="456">
        <v>476</v>
      </c>
      <c r="AD498" s="456">
        <v>560</v>
      </c>
    </row>
    <row r="499" spans="1:30" ht="15.95" customHeight="1" x14ac:dyDescent="0.25">
      <c r="A499" s="627"/>
      <c r="B499" s="627"/>
      <c r="C499" s="404" t="s">
        <v>229</v>
      </c>
      <c r="D499" s="502">
        <v>0</v>
      </c>
      <c r="E499" s="503">
        <v>0</v>
      </c>
      <c r="F499" s="503">
        <v>0</v>
      </c>
      <c r="G499" s="503">
        <v>0</v>
      </c>
      <c r="I499" s="499"/>
      <c r="J499" s="499"/>
      <c r="K499" s="499"/>
      <c r="L499" s="499"/>
      <c r="N499" s="499"/>
      <c r="O499" s="499"/>
      <c r="P499" s="499"/>
      <c r="Q499" s="499"/>
      <c r="R499" s="499"/>
      <c r="S499" s="499"/>
      <c r="X499" s="627"/>
      <c r="Y499" s="627"/>
      <c r="Z499" s="90"/>
      <c r="AA499" s="456">
        <v>0</v>
      </c>
      <c r="AB499" s="456">
        <v>0</v>
      </c>
      <c r="AC499" s="456">
        <v>0</v>
      </c>
      <c r="AD499" s="456">
        <v>0</v>
      </c>
    </row>
    <row r="500" spans="1:30" ht="15.95" customHeight="1" x14ac:dyDescent="0.25">
      <c r="A500" s="627"/>
      <c r="B500" s="627"/>
      <c r="C500" s="404" t="s">
        <v>230</v>
      </c>
      <c r="D500" s="502">
        <v>0</v>
      </c>
      <c r="E500" s="503">
        <v>0</v>
      </c>
      <c r="F500" s="503">
        <v>0</v>
      </c>
      <c r="G500" s="503">
        <v>0</v>
      </c>
      <c r="I500" s="499"/>
      <c r="J500" s="499"/>
      <c r="K500" s="499"/>
      <c r="L500" s="499"/>
      <c r="N500" s="499"/>
      <c r="O500" s="499"/>
      <c r="P500" s="499"/>
      <c r="Q500" s="499"/>
      <c r="R500" s="499"/>
      <c r="S500" s="499"/>
      <c r="X500" s="627"/>
      <c r="Y500" s="627"/>
      <c r="Z500" s="90"/>
      <c r="AA500" s="456">
        <v>0</v>
      </c>
      <c r="AB500" s="456">
        <v>0</v>
      </c>
      <c r="AC500" s="456">
        <v>0</v>
      </c>
      <c r="AD500" s="456">
        <v>0</v>
      </c>
    </row>
    <row r="501" spans="1:30" ht="15.95" customHeight="1" thickBot="1" x14ac:dyDescent="0.3">
      <c r="A501" s="628"/>
      <c r="B501" s="628"/>
      <c r="C501" s="412" t="s">
        <v>231</v>
      </c>
      <c r="D501" s="441">
        <v>0</v>
      </c>
      <c r="E501" s="506">
        <v>0</v>
      </c>
      <c r="F501" s="506">
        <v>0</v>
      </c>
      <c r="G501" s="506">
        <v>0</v>
      </c>
      <c r="I501" s="499"/>
      <c r="J501" s="499"/>
      <c r="K501" s="499"/>
      <c r="L501" s="499"/>
      <c r="N501" s="499"/>
      <c r="O501" s="499"/>
      <c r="P501" s="499"/>
      <c r="Q501" s="499"/>
      <c r="R501" s="499"/>
      <c r="S501" s="499"/>
      <c r="X501" s="628"/>
      <c r="Y501" s="628"/>
      <c r="Z501" s="91"/>
      <c r="AA501" s="453">
        <v>0</v>
      </c>
      <c r="AB501" s="453">
        <v>0</v>
      </c>
      <c r="AC501" s="453">
        <v>0</v>
      </c>
      <c r="AD501" s="453">
        <v>0</v>
      </c>
    </row>
    <row r="502" spans="1:30" ht="15.75" customHeight="1" x14ac:dyDescent="0.25">
      <c r="A502" s="651" t="s">
        <v>260</v>
      </c>
      <c r="B502" s="674" t="s">
        <v>261</v>
      </c>
      <c r="C502" s="539" t="s">
        <v>219</v>
      </c>
      <c r="D502" s="431">
        <v>160</v>
      </c>
      <c r="E502" s="431">
        <v>272</v>
      </c>
      <c r="F502" s="431">
        <v>323</v>
      </c>
      <c r="G502" s="431">
        <v>433</v>
      </c>
      <c r="I502" s="499"/>
      <c r="J502" s="499"/>
      <c r="K502" s="499"/>
      <c r="L502" s="499"/>
      <c r="N502" s="499"/>
      <c r="O502" s="499"/>
      <c r="P502" s="499"/>
      <c r="Q502" s="499"/>
      <c r="R502" s="499"/>
      <c r="S502" s="499"/>
      <c r="X502" s="651" t="s">
        <v>260</v>
      </c>
      <c r="Y502" s="674" t="s">
        <v>261</v>
      </c>
      <c r="Z502" s="73" t="s">
        <v>219</v>
      </c>
      <c r="AA502" s="456">
        <v>56</v>
      </c>
      <c r="AB502" s="456">
        <v>70</v>
      </c>
      <c r="AC502" s="500">
        <v>84</v>
      </c>
      <c r="AD502" s="500">
        <v>112</v>
      </c>
    </row>
    <row r="503" spans="1:30" ht="15.75" customHeight="1" x14ac:dyDescent="0.25">
      <c r="A503" s="627"/>
      <c r="B503" s="627"/>
      <c r="C503" s="501" t="s">
        <v>220</v>
      </c>
      <c r="D503" s="434">
        <v>202</v>
      </c>
      <c r="E503" s="434">
        <v>323</v>
      </c>
      <c r="F503" s="434">
        <v>433</v>
      </c>
      <c r="G503" s="434">
        <v>539</v>
      </c>
      <c r="I503" s="499"/>
      <c r="J503" s="499"/>
      <c r="K503" s="499"/>
      <c r="L503" s="499"/>
      <c r="N503" s="499"/>
      <c r="O503" s="499"/>
      <c r="P503" s="499"/>
      <c r="Q503" s="499"/>
      <c r="R503" s="499"/>
      <c r="S503" s="499"/>
      <c r="X503" s="627"/>
      <c r="Y503" s="627"/>
      <c r="Z503" s="73" t="s">
        <v>220</v>
      </c>
      <c r="AA503" s="456">
        <v>70</v>
      </c>
      <c r="AB503" s="456">
        <v>84</v>
      </c>
      <c r="AC503" s="456">
        <v>112</v>
      </c>
      <c r="AD503" s="456">
        <v>140</v>
      </c>
    </row>
    <row r="504" spans="1:30" ht="15.75" customHeight="1" x14ac:dyDescent="0.25">
      <c r="A504" s="627"/>
      <c r="B504" s="627"/>
      <c r="C504" s="501" t="s">
        <v>221</v>
      </c>
      <c r="D504" s="434">
        <v>283</v>
      </c>
      <c r="E504" s="434">
        <v>433</v>
      </c>
      <c r="F504" s="434">
        <v>539</v>
      </c>
      <c r="G504" s="434">
        <v>675</v>
      </c>
      <c r="I504" s="499"/>
      <c r="J504" s="499"/>
      <c r="K504" s="499"/>
      <c r="L504" s="499"/>
      <c r="N504" s="499"/>
      <c r="O504" s="499"/>
      <c r="P504" s="499"/>
      <c r="Q504" s="499"/>
      <c r="R504" s="499"/>
      <c r="S504" s="499"/>
      <c r="X504" s="627"/>
      <c r="Y504" s="627"/>
      <c r="Z504" s="73" t="s">
        <v>221</v>
      </c>
      <c r="AA504" s="456">
        <v>98</v>
      </c>
      <c r="AB504" s="456">
        <v>112</v>
      </c>
      <c r="AC504" s="456">
        <v>140</v>
      </c>
      <c r="AD504" s="456">
        <v>175</v>
      </c>
    </row>
    <row r="505" spans="1:30" ht="15.75" customHeight="1" x14ac:dyDescent="0.25">
      <c r="A505" s="627"/>
      <c r="B505" s="627"/>
      <c r="C505" s="501" t="s">
        <v>222</v>
      </c>
      <c r="D505" s="434">
        <v>402</v>
      </c>
      <c r="E505" s="434">
        <v>647</v>
      </c>
      <c r="F505" s="434">
        <v>701</v>
      </c>
      <c r="G505" s="434">
        <v>811</v>
      </c>
      <c r="I505" s="499"/>
      <c r="J505" s="499"/>
      <c r="K505" s="499"/>
      <c r="L505" s="499"/>
      <c r="N505" s="499"/>
      <c r="O505" s="499"/>
      <c r="P505" s="499"/>
      <c r="Q505" s="499"/>
      <c r="R505" s="499"/>
      <c r="S505" s="499"/>
      <c r="X505" s="627"/>
      <c r="Y505" s="627"/>
      <c r="Z505" s="73" t="s">
        <v>222</v>
      </c>
      <c r="AA505" s="456">
        <v>140</v>
      </c>
      <c r="AB505" s="456">
        <v>168</v>
      </c>
      <c r="AC505" s="456">
        <v>182</v>
      </c>
      <c r="AD505" s="456">
        <v>210</v>
      </c>
    </row>
    <row r="506" spans="1:30" ht="15.75" customHeight="1" x14ac:dyDescent="0.25">
      <c r="A506" s="627"/>
      <c r="B506" s="627"/>
      <c r="C506" s="501" t="s">
        <v>223</v>
      </c>
      <c r="D506" s="434">
        <v>503</v>
      </c>
      <c r="E506" s="434">
        <v>811</v>
      </c>
      <c r="F506" s="434">
        <v>862</v>
      </c>
      <c r="G506" s="434">
        <v>942</v>
      </c>
      <c r="I506" s="499"/>
      <c r="J506" s="499"/>
      <c r="K506" s="499"/>
      <c r="L506" s="499"/>
      <c r="N506" s="499"/>
      <c r="O506" s="499"/>
      <c r="P506" s="499"/>
      <c r="Q506" s="499"/>
      <c r="R506" s="499"/>
      <c r="S506" s="499"/>
      <c r="X506" s="627"/>
      <c r="Y506" s="627"/>
      <c r="Z506" s="73" t="s">
        <v>223</v>
      </c>
      <c r="AA506" s="456">
        <v>175</v>
      </c>
      <c r="AB506" s="456">
        <v>210</v>
      </c>
      <c r="AC506" s="456">
        <v>224</v>
      </c>
      <c r="AD506" s="456">
        <v>245</v>
      </c>
    </row>
    <row r="507" spans="1:30" ht="15.75" customHeight="1" x14ac:dyDescent="0.25">
      <c r="A507" s="627"/>
      <c r="B507" s="627"/>
      <c r="C507" s="501" t="s">
        <v>224</v>
      </c>
      <c r="D507" s="434">
        <v>605</v>
      </c>
      <c r="E507" s="434">
        <v>942</v>
      </c>
      <c r="F507" s="434">
        <v>1025</v>
      </c>
      <c r="G507" s="434">
        <v>1079</v>
      </c>
      <c r="I507" s="499"/>
      <c r="J507" s="499"/>
      <c r="K507" s="499"/>
      <c r="L507" s="499"/>
      <c r="N507" s="499"/>
      <c r="O507" s="499"/>
      <c r="P507" s="499"/>
      <c r="Q507" s="499"/>
      <c r="R507" s="499"/>
      <c r="S507" s="499"/>
      <c r="X507" s="627"/>
      <c r="Y507" s="627"/>
      <c r="Z507" s="73" t="s">
        <v>224</v>
      </c>
      <c r="AA507" s="456">
        <v>210</v>
      </c>
      <c r="AB507" s="456">
        <v>245</v>
      </c>
      <c r="AC507" s="456">
        <v>266</v>
      </c>
      <c r="AD507" s="456">
        <v>280</v>
      </c>
    </row>
    <row r="508" spans="1:30" ht="15.75" customHeight="1" x14ac:dyDescent="0.25">
      <c r="A508" s="627"/>
      <c r="B508" s="627"/>
      <c r="C508" s="501" t="s">
        <v>225</v>
      </c>
      <c r="D508" s="434">
        <v>704</v>
      </c>
      <c r="E508" s="434">
        <v>1079</v>
      </c>
      <c r="F508" s="434">
        <v>1187</v>
      </c>
      <c r="G508" s="434">
        <v>1351</v>
      </c>
      <c r="I508" s="499"/>
      <c r="J508" s="499"/>
      <c r="K508" s="499"/>
      <c r="L508" s="499"/>
      <c r="N508" s="499"/>
      <c r="O508" s="499"/>
      <c r="P508" s="499"/>
      <c r="Q508" s="499"/>
      <c r="R508" s="499"/>
      <c r="S508" s="499"/>
      <c r="X508" s="627"/>
      <c r="Y508" s="627"/>
      <c r="Z508" s="73" t="s">
        <v>225</v>
      </c>
      <c r="AA508" s="456">
        <v>245</v>
      </c>
      <c r="AB508" s="456">
        <v>280</v>
      </c>
      <c r="AC508" s="456">
        <v>308</v>
      </c>
      <c r="AD508" s="456">
        <v>350</v>
      </c>
    </row>
    <row r="509" spans="1:30" ht="15.75" customHeight="1" x14ac:dyDescent="0.25">
      <c r="A509" s="627"/>
      <c r="B509" s="627"/>
      <c r="C509" s="501" t="s">
        <v>226</v>
      </c>
      <c r="D509" s="434">
        <v>0</v>
      </c>
      <c r="E509" s="434">
        <v>1351</v>
      </c>
      <c r="F509" s="434">
        <v>1401</v>
      </c>
      <c r="G509" s="434">
        <v>1484</v>
      </c>
      <c r="I509" s="499"/>
      <c r="J509" s="499"/>
      <c r="K509" s="499"/>
      <c r="L509" s="499"/>
      <c r="N509" s="499"/>
      <c r="O509" s="499"/>
      <c r="P509" s="499"/>
      <c r="Q509" s="499"/>
      <c r="R509" s="499"/>
      <c r="S509" s="499"/>
      <c r="X509" s="627"/>
      <c r="Y509" s="627"/>
      <c r="Z509" s="73" t="s">
        <v>226</v>
      </c>
      <c r="AA509" s="456">
        <v>0</v>
      </c>
      <c r="AB509" s="456">
        <v>350</v>
      </c>
      <c r="AC509" s="456">
        <v>364</v>
      </c>
      <c r="AD509" s="456">
        <v>385</v>
      </c>
    </row>
    <row r="510" spans="1:30" ht="15.75" customHeight="1" x14ac:dyDescent="0.25">
      <c r="A510" s="627"/>
      <c r="B510" s="627"/>
      <c r="C510" s="501" t="s">
        <v>227</v>
      </c>
      <c r="D510" s="434">
        <v>0</v>
      </c>
      <c r="E510" s="434">
        <v>1539</v>
      </c>
      <c r="F510" s="434">
        <v>1564</v>
      </c>
      <c r="G510" s="434">
        <v>1618</v>
      </c>
      <c r="I510" s="499"/>
      <c r="J510" s="499"/>
      <c r="K510" s="499"/>
      <c r="L510" s="499"/>
      <c r="N510" s="499"/>
      <c r="O510" s="499"/>
      <c r="P510" s="499"/>
      <c r="Q510" s="499"/>
      <c r="R510" s="499"/>
      <c r="S510" s="499"/>
      <c r="X510" s="627"/>
      <c r="Y510" s="627"/>
      <c r="Z510" s="73" t="s">
        <v>227</v>
      </c>
      <c r="AA510" s="456">
        <v>0</v>
      </c>
      <c r="AB510" s="456">
        <v>399</v>
      </c>
      <c r="AC510" s="456">
        <v>406</v>
      </c>
      <c r="AD510" s="456">
        <v>420</v>
      </c>
    </row>
    <row r="511" spans="1:30" ht="15.75" customHeight="1" x14ac:dyDescent="0.25">
      <c r="A511" s="627"/>
      <c r="B511" s="627"/>
      <c r="C511" s="501" t="s">
        <v>228</v>
      </c>
      <c r="D511" s="502">
        <v>0</v>
      </c>
      <c r="E511" s="503">
        <v>1618</v>
      </c>
      <c r="F511" s="503">
        <v>1725</v>
      </c>
      <c r="G511" s="503">
        <v>1889</v>
      </c>
      <c r="I511" s="499"/>
      <c r="J511" s="499"/>
      <c r="K511" s="499"/>
      <c r="L511" s="499"/>
      <c r="N511" s="499"/>
      <c r="O511" s="499"/>
      <c r="P511" s="499"/>
      <c r="Q511" s="499"/>
      <c r="R511" s="499"/>
      <c r="S511" s="499"/>
      <c r="X511" s="627"/>
      <c r="Y511" s="627"/>
      <c r="Z511" s="73" t="s">
        <v>228</v>
      </c>
      <c r="AA511" s="456">
        <v>0</v>
      </c>
      <c r="AB511" s="456">
        <v>420</v>
      </c>
      <c r="AC511" s="456">
        <v>448</v>
      </c>
      <c r="AD511" s="456">
        <v>490</v>
      </c>
    </row>
    <row r="512" spans="1:30" ht="15.75" customHeight="1" x14ac:dyDescent="0.25">
      <c r="A512" s="627"/>
      <c r="B512" s="627"/>
      <c r="C512" s="501" t="s">
        <v>229</v>
      </c>
      <c r="D512" s="502">
        <v>0</v>
      </c>
      <c r="E512" s="503">
        <v>0</v>
      </c>
      <c r="F512" s="503">
        <v>0</v>
      </c>
      <c r="G512" s="503">
        <v>0</v>
      </c>
      <c r="I512" s="499"/>
      <c r="J512" s="499"/>
      <c r="K512" s="499"/>
      <c r="L512" s="499"/>
      <c r="N512" s="499"/>
      <c r="O512" s="499"/>
      <c r="P512" s="499"/>
      <c r="Q512" s="499"/>
      <c r="X512" s="627"/>
      <c r="Y512" s="627"/>
      <c r="Z512" s="73" t="s">
        <v>229</v>
      </c>
      <c r="AA512" s="456">
        <v>0</v>
      </c>
      <c r="AB512" s="456">
        <v>0</v>
      </c>
      <c r="AC512" s="456">
        <v>0</v>
      </c>
      <c r="AD512" s="456">
        <v>0</v>
      </c>
    </row>
    <row r="513" spans="1:30" ht="15.75" customHeight="1" x14ac:dyDescent="0.25">
      <c r="A513" s="627"/>
      <c r="B513" s="627"/>
      <c r="C513" s="501" t="s">
        <v>230</v>
      </c>
      <c r="D513" s="502">
        <v>0</v>
      </c>
      <c r="E513" s="503">
        <v>0</v>
      </c>
      <c r="F513" s="503">
        <v>0</v>
      </c>
      <c r="G513" s="503">
        <v>0</v>
      </c>
      <c r="I513" s="499"/>
      <c r="J513" s="499"/>
      <c r="K513" s="499"/>
      <c r="L513" s="499"/>
      <c r="N513" s="499"/>
      <c r="O513" s="499"/>
      <c r="P513" s="499"/>
      <c r="Q513" s="499"/>
      <c r="X513" s="627"/>
      <c r="Y513" s="627"/>
      <c r="Z513" s="73" t="s">
        <v>230</v>
      </c>
      <c r="AA513" s="456">
        <v>0</v>
      </c>
      <c r="AB513" s="456">
        <v>0</v>
      </c>
      <c r="AC513" s="456">
        <v>0</v>
      </c>
      <c r="AD513" s="456">
        <v>0</v>
      </c>
    </row>
    <row r="514" spans="1:30" ht="15.75" customHeight="1" thickBot="1" x14ac:dyDescent="0.3">
      <c r="A514" s="628"/>
      <c r="B514" s="628"/>
      <c r="C514" s="505" t="s">
        <v>231</v>
      </c>
      <c r="D514" s="441">
        <v>0</v>
      </c>
      <c r="E514" s="506">
        <v>0</v>
      </c>
      <c r="F514" s="506">
        <v>0</v>
      </c>
      <c r="G514" s="506">
        <v>0</v>
      </c>
      <c r="I514" s="499"/>
      <c r="J514" s="499"/>
      <c r="K514" s="499"/>
      <c r="L514" s="499"/>
      <c r="N514" s="499"/>
      <c r="O514" s="499"/>
      <c r="P514" s="499"/>
      <c r="Q514" s="499"/>
      <c r="X514" s="628"/>
      <c r="Y514" s="628"/>
      <c r="Z514" s="534" t="s">
        <v>231</v>
      </c>
      <c r="AA514" s="453">
        <v>0</v>
      </c>
      <c r="AB514" s="453">
        <v>0</v>
      </c>
      <c r="AC514" s="453">
        <v>0</v>
      </c>
      <c r="AD514" s="453">
        <v>0</v>
      </c>
    </row>
    <row r="515" spans="1:30" x14ac:dyDescent="0.25">
      <c r="A515" s="454"/>
      <c r="C515" s="455"/>
      <c r="X515" s="454"/>
      <c r="Y515" s="15"/>
      <c r="Z515" s="455"/>
      <c r="AA515" s="316"/>
      <c r="AB515" s="316"/>
      <c r="AC515" s="316"/>
      <c r="AD515" s="316"/>
    </row>
    <row r="516" spans="1:30" x14ac:dyDescent="0.25">
      <c r="A516" s="454"/>
      <c r="C516" s="455"/>
      <c r="X516" s="454"/>
      <c r="Y516" s="15"/>
      <c r="Z516" s="455"/>
      <c r="AA516" s="316"/>
      <c r="AB516" s="316"/>
      <c r="AC516" s="316"/>
      <c r="AD516" s="316"/>
    </row>
    <row r="517" spans="1:30" x14ac:dyDescent="0.25">
      <c r="A517" s="454"/>
      <c r="C517" s="455"/>
      <c r="G517" s="447"/>
      <c r="X517" s="454"/>
      <c r="Y517" s="15"/>
      <c r="Z517" s="455"/>
      <c r="AA517" s="316"/>
      <c r="AB517" s="316"/>
      <c r="AC517" s="316"/>
      <c r="AD517" s="447"/>
    </row>
    <row r="518" spans="1:30" x14ac:dyDescent="0.25">
      <c r="X518" s="15"/>
      <c r="Y518" s="15"/>
      <c r="Z518" s="15"/>
      <c r="AA518" s="316"/>
      <c r="AB518" s="316"/>
      <c r="AC518" s="316"/>
      <c r="AD518" s="316"/>
    </row>
    <row r="519" spans="1:30" x14ac:dyDescent="0.25">
      <c r="X519" s="15"/>
      <c r="Y519" s="15"/>
      <c r="Z519" s="15"/>
      <c r="AA519" s="316"/>
      <c r="AB519" s="316"/>
      <c r="AC519" s="316"/>
      <c r="AD519" s="316"/>
    </row>
    <row r="520" spans="1:30" x14ac:dyDescent="0.25">
      <c r="X520" s="15"/>
      <c r="Y520" s="15"/>
      <c r="Z520" s="15"/>
      <c r="AA520" s="316"/>
      <c r="AB520" s="316"/>
      <c r="AC520" s="316"/>
      <c r="AD520" s="316"/>
    </row>
    <row r="521" spans="1:30" x14ac:dyDescent="0.25">
      <c r="X521" s="15"/>
      <c r="Y521" s="15"/>
      <c r="Z521" s="15"/>
      <c r="AA521" s="316"/>
      <c r="AB521" s="316"/>
      <c r="AC521" s="316"/>
      <c r="AD521" s="316"/>
    </row>
    <row r="522" spans="1:30" x14ac:dyDescent="0.25">
      <c r="X522" s="15"/>
      <c r="Y522" s="15"/>
      <c r="Z522" s="15"/>
      <c r="AA522" s="316"/>
      <c r="AB522" s="316"/>
      <c r="AC522" s="316"/>
      <c r="AD522" s="316"/>
    </row>
    <row r="523" spans="1:30" x14ac:dyDescent="0.25">
      <c r="X523" s="15"/>
      <c r="Y523" s="15"/>
      <c r="Z523" s="15"/>
      <c r="AA523" s="316"/>
      <c r="AB523" s="316"/>
      <c r="AC523" s="316"/>
      <c r="AD523" s="316"/>
    </row>
    <row r="524" spans="1:30" x14ac:dyDescent="0.25">
      <c r="X524" s="15"/>
      <c r="Y524" s="15"/>
      <c r="Z524" s="15"/>
      <c r="AA524" s="316"/>
      <c r="AB524" s="316"/>
      <c r="AC524" s="316"/>
      <c r="AD524" s="316"/>
    </row>
    <row r="525" spans="1:30" x14ac:dyDescent="0.25">
      <c r="X525" s="15"/>
      <c r="Y525" s="15"/>
      <c r="Z525" s="15"/>
      <c r="AA525" s="316"/>
      <c r="AB525" s="316"/>
      <c r="AC525" s="316"/>
      <c r="AD525" s="316"/>
    </row>
    <row r="526" spans="1:30" x14ac:dyDescent="0.25">
      <c r="X526" s="15"/>
      <c r="Y526" s="15"/>
      <c r="Z526" s="15"/>
      <c r="AA526" s="316"/>
      <c r="AB526" s="316"/>
      <c r="AC526" s="316"/>
      <c r="AD526" s="316"/>
    </row>
    <row r="527" spans="1:30" x14ac:dyDescent="0.25">
      <c r="X527" s="15"/>
      <c r="Y527" s="15"/>
      <c r="Z527" s="15"/>
      <c r="AA527" s="316"/>
      <c r="AB527" s="316"/>
      <c r="AC527" s="316"/>
      <c r="AD527" s="316"/>
    </row>
    <row r="528" spans="1:30" x14ac:dyDescent="0.25">
      <c r="X528" s="15"/>
      <c r="Y528" s="15"/>
      <c r="Z528" s="15"/>
      <c r="AA528" s="316"/>
      <c r="AB528" s="316"/>
      <c r="AC528" s="316"/>
      <c r="AD528" s="316"/>
    </row>
    <row r="529" spans="24:30" x14ac:dyDescent="0.25">
      <c r="X529" s="15"/>
      <c r="Y529" s="15"/>
      <c r="Z529" s="15"/>
      <c r="AA529" s="316"/>
      <c r="AB529" s="316"/>
      <c r="AC529" s="316"/>
      <c r="AD529" s="316"/>
    </row>
    <row r="530" spans="24:30" x14ac:dyDescent="0.25">
      <c r="X530" s="15"/>
      <c r="Y530" s="15"/>
      <c r="Z530" s="15"/>
      <c r="AA530" s="316"/>
      <c r="AB530" s="316"/>
      <c r="AC530" s="316"/>
      <c r="AD530" s="316"/>
    </row>
    <row r="531" spans="24:30" x14ac:dyDescent="0.25">
      <c r="X531" s="15"/>
      <c r="Y531" s="15"/>
      <c r="Z531" s="15"/>
      <c r="AA531" s="316"/>
      <c r="AB531" s="316"/>
      <c r="AC531" s="316"/>
      <c r="AD531" s="316"/>
    </row>
    <row r="532" spans="24:30" x14ac:dyDescent="0.25">
      <c r="X532" s="15"/>
      <c r="Y532" s="15"/>
      <c r="Z532" s="15"/>
      <c r="AA532" s="316"/>
      <c r="AB532" s="316"/>
      <c r="AC532" s="316"/>
      <c r="AD532" s="316"/>
    </row>
    <row r="533" spans="24:30" x14ac:dyDescent="0.25">
      <c r="X533" s="15"/>
      <c r="Y533" s="15"/>
      <c r="Z533" s="15"/>
      <c r="AA533" s="316"/>
      <c r="AB533" s="316"/>
      <c r="AC533" s="316"/>
      <c r="AD533" s="316"/>
    </row>
    <row r="534" spans="24:30" x14ac:dyDescent="0.25">
      <c r="X534" s="15"/>
      <c r="Y534" s="15"/>
      <c r="Z534" s="15"/>
      <c r="AA534" s="316"/>
      <c r="AB534" s="316"/>
      <c r="AC534" s="316"/>
      <c r="AD534" s="316"/>
    </row>
    <row r="535" spans="24:30" x14ac:dyDescent="0.25">
      <c r="X535" s="15"/>
      <c r="Y535" s="15"/>
      <c r="Z535" s="15"/>
      <c r="AA535" s="316"/>
      <c r="AB535" s="316"/>
      <c r="AC535" s="316"/>
      <c r="AD535" s="316"/>
    </row>
    <row r="536" spans="24:30" x14ac:dyDescent="0.25">
      <c r="X536" s="15"/>
      <c r="Y536" s="15"/>
      <c r="Z536" s="15"/>
      <c r="AA536" s="316"/>
      <c r="AB536" s="316"/>
      <c r="AC536" s="316"/>
      <c r="AD536" s="316"/>
    </row>
    <row r="537" spans="24:30" x14ac:dyDescent="0.25">
      <c r="X537" s="15"/>
      <c r="Y537" s="15"/>
      <c r="Z537" s="15"/>
      <c r="AA537" s="316"/>
      <c r="AB537" s="316"/>
      <c r="AC537" s="316"/>
      <c r="AD537" s="316"/>
    </row>
    <row r="538" spans="24:30" x14ac:dyDescent="0.25">
      <c r="X538" s="15"/>
      <c r="Y538" s="15"/>
      <c r="Z538" s="15"/>
      <c r="AA538" s="316"/>
      <c r="AB538" s="316"/>
      <c r="AC538" s="316"/>
      <c r="AD538" s="316"/>
    </row>
    <row r="539" spans="24:30" x14ac:dyDescent="0.25">
      <c r="X539" s="15"/>
      <c r="Y539" s="15"/>
      <c r="Z539" s="15"/>
      <c r="AA539" s="316"/>
      <c r="AB539" s="316"/>
      <c r="AC539" s="316"/>
      <c r="AD539" s="316"/>
    </row>
    <row r="540" spans="24:30" x14ac:dyDescent="0.25">
      <c r="X540" s="15"/>
      <c r="Y540" s="15"/>
      <c r="Z540" s="15"/>
      <c r="AA540" s="316"/>
      <c r="AB540" s="316"/>
      <c r="AC540" s="316"/>
      <c r="AD540" s="316"/>
    </row>
    <row r="541" spans="24:30" x14ac:dyDescent="0.25">
      <c r="X541" s="15"/>
      <c r="Y541" s="15"/>
      <c r="Z541" s="15"/>
      <c r="AA541" s="316"/>
      <c r="AB541" s="316"/>
      <c r="AC541" s="316"/>
      <c r="AD541" s="316"/>
    </row>
    <row r="542" spans="24:30" x14ac:dyDescent="0.25">
      <c r="X542" s="15"/>
      <c r="Y542" s="15"/>
      <c r="Z542" s="15"/>
      <c r="AA542" s="316"/>
      <c r="AB542" s="316"/>
      <c r="AC542" s="316"/>
      <c r="AD542" s="316"/>
    </row>
    <row r="543" spans="24:30" x14ac:dyDescent="0.25">
      <c r="X543" s="15"/>
      <c r="Y543" s="15"/>
      <c r="Z543" s="15"/>
      <c r="AA543" s="316"/>
      <c r="AB543" s="316"/>
      <c r="AC543" s="316"/>
      <c r="AD543" s="316"/>
    </row>
    <row r="544" spans="24:30" x14ac:dyDescent="0.25">
      <c r="X544" s="15"/>
      <c r="Y544" s="15"/>
      <c r="Z544" s="15"/>
      <c r="AA544" s="316"/>
      <c r="AB544" s="316"/>
      <c r="AC544" s="316"/>
      <c r="AD544" s="316"/>
    </row>
    <row r="545" spans="4:30" x14ac:dyDescent="0.25">
      <c r="X545" s="15"/>
      <c r="Y545" s="15"/>
      <c r="Z545" s="15"/>
      <c r="AA545" s="316"/>
      <c r="AB545" s="316"/>
      <c r="AC545" s="316"/>
      <c r="AD545" s="316"/>
    </row>
    <row r="546" spans="4:30" x14ac:dyDescent="0.25">
      <c r="X546" s="15"/>
      <c r="Y546" s="15"/>
      <c r="Z546" s="15"/>
      <c r="AA546" s="316"/>
      <c r="AB546" s="316"/>
      <c r="AC546" s="316"/>
      <c r="AD546" s="316"/>
    </row>
    <row r="547" spans="4:30" x14ac:dyDescent="0.25">
      <c r="X547" s="15"/>
      <c r="Y547" s="15"/>
      <c r="Z547" s="15"/>
      <c r="AA547" s="316"/>
      <c r="AB547" s="316"/>
      <c r="AC547" s="316"/>
      <c r="AD547" s="316"/>
    </row>
    <row r="548" spans="4:30" hidden="1" x14ac:dyDescent="0.25">
      <c r="X548" s="15"/>
      <c r="Y548" s="15"/>
      <c r="Z548" s="15"/>
      <c r="AA548" s="316"/>
      <c r="AB548" s="316"/>
      <c r="AC548" s="316"/>
      <c r="AD548" s="316"/>
    </row>
    <row r="549" spans="4:30" hidden="1" x14ac:dyDescent="0.25">
      <c r="X549" s="15"/>
      <c r="Y549" s="15"/>
      <c r="Z549" s="15"/>
      <c r="AA549" s="316"/>
      <c r="AB549" s="316"/>
      <c r="AC549" s="316"/>
      <c r="AD549" s="316"/>
    </row>
    <row r="550" spans="4:30" hidden="1" x14ac:dyDescent="0.25">
      <c r="X550" s="15"/>
      <c r="Y550" s="15"/>
      <c r="Z550" s="15"/>
      <c r="AA550" s="316"/>
      <c r="AB550" s="316"/>
      <c r="AC550" s="316"/>
      <c r="AD550" s="316"/>
    </row>
    <row r="551" spans="4:30" hidden="1" x14ac:dyDescent="0.25">
      <c r="D551" s="316">
        <v>98</v>
      </c>
      <c r="E551" s="316">
        <v>126</v>
      </c>
      <c r="F551" s="316">
        <v>126</v>
      </c>
      <c r="G551" s="316">
        <v>126</v>
      </c>
      <c r="X551" s="15"/>
      <c r="Y551" s="15"/>
      <c r="Z551" s="15"/>
      <c r="AA551" s="316"/>
      <c r="AB551" s="316"/>
      <c r="AC551" s="316"/>
      <c r="AD551" s="316"/>
    </row>
    <row r="552" spans="4:30" hidden="1" x14ac:dyDescent="0.25">
      <c r="D552" s="316">
        <v>140</v>
      </c>
      <c r="E552" s="316">
        <v>140</v>
      </c>
      <c r="F552" s="316">
        <v>140</v>
      </c>
      <c r="G552" s="316">
        <v>140</v>
      </c>
      <c r="X552" s="15"/>
      <c r="Y552" s="15"/>
      <c r="Z552" s="15"/>
      <c r="AA552" s="316"/>
      <c r="AB552" s="316"/>
      <c r="AC552" s="316"/>
      <c r="AD552" s="316"/>
    </row>
    <row r="553" spans="4:30" hidden="1" x14ac:dyDescent="0.25">
      <c r="D553" s="316">
        <v>238</v>
      </c>
      <c r="E553" s="316">
        <v>266</v>
      </c>
      <c r="F553" s="316">
        <v>266</v>
      </c>
      <c r="G553" s="316">
        <v>266</v>
      </c>
      <c r="X553" s="15"/>
      <c r="Y553" s="15"/>
      <c r="Z553" s="15"/>
      <c r="AA553" s="316"/>
      <c r="AB553" s="316"/>
      <c r="AC553" s="316"/>
      <c r="AD553" s="316"/>
    </row>
    <row r="554" spans="4:30" hidden="1" x14ac:dyDescent="0.25">
      <c r="D554" s="540">
        <v>2</v>
      </c>
      <c r="E554" s="540">
        <v>3</v>
      </c>
      <c r="F554" s="540">
        <v>3</v>
      </c>
      <c r="G554" s="540">
        <v>3</v>
      </c>
      <c r="X554" s="15"/>
      <c r="Y554" s="15"/>
      <c r="Z554" s="15"/>
      <c r="AA554" s="316"/>
      <c r="AB554" s="316"/>
      <c r="AC554" s="316"/>
      <c r="AD554" s="316"/>
    </row>
    <row r="555" spans="4:30" hidden="1" x14ac:dyDescent="0.25">
      <c r="D555" s="194"/>
      <c r="E555" s="194"/>
      <c r="F555" s="194"/>
      <c r="G555" s="194"/>
      <c r="X555" s="15"/>
      <c r="Y555" s="15"/>
      <c r="Z555" s="15"/>
      <c r="AA555" s="316"/>
      <c r="AB555" s="316"/>
      <c r="AC555" s="316"/>
      <c r="AD555" s="316"/>
    </row>
    <row r="556" spans="4:30" hidden="1" x14ac:dyDescent="0.25">
      <c r="X556" s="15"/>
      <c r="Y556" s="15"/>
      <c r="Z556" s="15"/>
      <c r="AA556" s="316"/>
      <c r="AB556" s="316"/>
      <c r="AC556" s="316"/>
      <c r="AD556" s="316"/>
    </row>
    <row r="557" spans="4:30" hidden="1" x14ac:dyDescent="0.25">
      <c r="X557" s="15"/>
      <c r="Y557" s="15"/>
      <c r="Z557" s="15"/>
      <c r="AA557" s="316"/>
      <c r="AB557" s="316"/>
      <c r="AC557" s="316"/>
      <c r="AD557" s="316"/>
    </row>
    <row r="558" spans="4:30" hidden="1" x14ac:dyDescent="0.25">
      <c r="X558" s="15"/>
      <c r="Y558" s="15"/>
      <c r="Z558" s="15"/>
      <c r="AA558" s="316"/>
      <c r="AB558" s="316"/>
      <c r="AC558" s="316"/>
      <c r="AD558" s="316"/>
    </row>
    <row r="559" spans="4:30" hidden="1" x14ac:dyDescent="0.25">
      <c r="X559" s="15"/>
      <c r="Y559" s="15"/>
      <c r="Z559" s="15"/>
      <c r="AA559" s="316"/>
      <c r="AB559" s="316"/>
      <c r="AC559" s="316"/>
      <c r="AD559" s="316"/>
    </row>
    <row r="560" spans="4:30" x14ac:dyDescent="0.25">
      <c r="X560" s="15"/>
      <c r="Y560" s="15"/>
      <c r="Z560" s="15"/>
      <c r="AA560" s="316"/>
      <c r="AB560" s="316"/>
      <c r="AC560" s="316"/>
      <c r="AD560" s="316"/>
    </row>
    <row r="561" spans="24:30" x14ac:dyDescent="0.25">
      <c r="X561" s="15"/>
      <c r="Y561" s="15"/>
      <c r="Z561" s="15"/>
      <c r="AA561" s="316"/>
      <c r="AB561" s="316"/>
      <c r="AC561" s="316"/>
      <c r="AD561" s="316"/>
    </row>
    <row r="562" spans="24:30" x14ac:dyDescent="0.25">
      <c r="X562" s="15"/>
      <c r="Y562" s="15"/>
      <c r="Z562" s="15"/>
      <c r="AA562" s="316"/>
      <c r="AB562" s="316"/>
      <c r="AC562" s="316"/>
      <c r="AD562" s="316"/>
    </row>
    <row r="563" spans="24:30" x14ac:dyDescent="0.25">
      <c r="X563" s="15"/>
      <c r="Y563" s="15"/>
      <c r="Z563" s="15"/>
      <c r="AA563" s="316"/>
      <c r="AB563" s="316"/>
      <c r="AC563" s="316"/>
      <c r="AD563" s="316"/>
    </row>
    <row r="564" spans="24:30" x14ac:dyDescent="0.25">
      <c r="X564" s="15"/>
      <c r="Y564" s="15"/>
      <c r="Z564" s="15"/>
      <c r="AA564" s="316"/>
      <c r="AB564" s="316"/>
      <c r="AC564" s="316"/>
      <c r="AD564" s="316"/>
    </row>
    <row r="565" spans="24:30" x14ac:dyDescent="0.25">
      <c r="X565" s="15"/>
      <c r="Y565" s="15"/>
      <c r="Z565" s="15"/>
      <c r="AA565" s="316"/>
      <c r="AB565" s="316"/>
      <c r="AC565" s="316"/>
      <c r="AD565" s="316"/>
    </row>
    <row r="566" spans="24:30" x14ac:dyDescent="0.25">
      <c r="X566" s="15"/>
      <c r="Y566" s="15"/>
      <c r="Z566" s="15"/>
      <c r="AA566" s="316"/>
      <c r="AB566" s="316"/>
      <c r="AC566" s="316"/>
      <c r="AD566" s="316"/>
    </row>
    <row r="567" spans="24:30" x14ac:dyDescent="0.25">
      <c r="X567" s="15"/>
      <c r="Y567" s="15"/>
      <c r="Z567" s="15"/>
      <c r="AA567" s="316"/>
      <c r="AB567" s="316"/>
      <c r="AC567" s="316"/>
      <c r="AD567" s="316"/>
    </row>
    <row r="568" spans="24:30" x14ac:dyDescent="0.25">
      <c r="X568" s="15"/>
      <c r="Y568" s="15"/>
      <c r="Z568" s="15"/>
      <c r="AA568" s="316"/>
      <c r="AB568" s="316"/>
      <c r="AC568" s="316"/>
      <c r="AD568" s="316"/>
    </row>
    <row r="569" spans="24:30" x14ac:dyDescent="0.25">
      <c r="X569" s="15"/>
      <c r="Y569" s="15"/>
      <c r="Z569" s="15"/>
      <c r="AA569" s="316"/>
      <c r="AB569" s="316"/>
      <c r="AC569" s="316"/>
      <c r="AD569" s="316"/>
    </row>
    <row r="570" spans="24:30" x14ac:dyDescent="0.25">
      <c r="X570" s="15"/>
      <c r="Y570" s="15"/>
      <c r="Z570" s="15"/>
      <c r="AA570" s="316"/>
      <c r="AB570" s="316"/>
      <c r="AC570" s="316"/>
      <c r="AD570" s="316"/>
    </row>
    <row r="571" spans="24:30" x14ac:dyDescent="0.25">
      <c r="X571" s="15"/>
      <c r="Y571" s="15"/>
      <c r="Z571" s="15"/>
      <c r="AA571" s="316"/>
      <c r="AB571" s="316"/>
      <c r="AC571" s="316"/>
      <c r="AD571" s="316"/>
    </row>
    <row r="572" spans="24:30" x14ac:dyDescent="0.25">
      <c r="X572" s="15"/>
      <c r="Y572" s="15"/>
      <c r="Z572" s="15"/>
      <c r="AA572" s="316"/>
      <c r="AB572" s="316"/>
      <c r="AC572" s="316"/>
      <c r="AD572" s="316"/>
    </row>
    <row r="573" spans="24:30" x14ac:dyDescent="0.25">
      <c r="X573" s="15"/>
      <c r="Y573" s="15"/>
      <c r="Z573" s="15"/>
      <c r="AA573" s="316"/>
      <c r="AB573" s="316"/>
      <c r="AC573" s="316"/>
      <c r="AD573" s="316"/>
    </row>
    <row r="574" spans="24:30" x14ac:dyDescent="0.25">
      <c r="X574" s="15"/>
      <c r="Y574" s="15"/>
      <c r="Z574" s="15"/>
      <c r="AA574" s="316"/>
      <c r="AB574" s="316"/>
      <c r="AC574" s="316"/>
      <c r="AD574" s="316"/>
    </row>
    <row r="575" spans="24:30" x14ac:dyDescent="0.25">
      <c r="X575" s="15"/>
      <c r="Y575" s="15"/>
      <c r="Z575" s="15"/>
      <c r="AA575" s="316"/>
      <c r="AB575" s="316"/>
      <c r="AC575" s="316"/>
      <c r="AD575" s="316"/>
    </row>
    <row r="576" spans="24:30" x14ac:dyDescent="0.25">
      <c r="X576" s="15"/>
      <c r="Y576" s="15"/>
      <c r="Z576" s="15"/>
      <c r="AA576" s="316"/>
      <c r="AB576" s="316"/>
      <c r="AC576" s="316"/>
      <c r="AD576" s="316"/>
    </row>
    <row r="577" spans="24:30" x14ac:dyDescent="0.25">
      <c r="X577" s="15"/>
      <c r="Y577" s="15"/>
      <c r="Z577" s="15"/>
      <c r="AA577" s="316"/>
      <c r="AB577" s="316"/>
      <c r="AC577" s="316"/>
      <c r="AD577" s="316"/>
    </row>
    <row r="578" spans="24:30" x14ac:dyDescent="0.25">
      <c r="X578" s="15"/>
      <c r="Y578" s="15"/>
      <c r="Z578" s="15"/>
      <c r="AA578" s="316"/>
      <c r="AB578" s="316"/>
      <c r="AC578" s="316"/>
      <c r="AD578" s="316"/>
    </row>
    <row r="579" spans="24:30" x14ac:dyDescent="0.25">
      <c r="X579" s="15"/>
      <c r="Y579" s="15"/>
      <c r="Z579" s="15"/>
      <c r="AA579" s="316"/>
      <c r="AB579" s="316"/>
      <c r="AC579" s="316"/>
      <c r="AD579" s="316"/>
    </row>
    <row r="580" spans="24:30" x14ac:dyDescent="0.25">
      <c r="X580" s="15"/>
      <c r="Y580" s="15"/>
      <c r="Z580" s="15"/>
      <c r="AA580" s="316"/>
      <c r="AB580" s="316"/>
      <c r="AC580" s="316"/>
      <c r="AD580" s="316"/>
    </row>
    <row r="581" spans="24:30" x14ac:dyDescent="0.25">
      <c r="X581" s="15"/>
      <c r="Y581" s="15"/>
      <c r="Z581" s="15"/>
      <c r="AA581" s="316"/>
      <c r="AB581" s="316"/>
      <c r="AC581" s="316"/>
      <c r="AD581" s="316"/>
    </row>
    <row r="582" spans="24:30" x14ac:dyDescent="0.25">
      <c r="X582" s="15"/>
      <c r="Y582" s="15"/>
      <c r="Z582" s="15"/>
      <c r="AA582" s="316"/>
      <c r="AB582" s="316"/>
      <c r="AC582" s="316"/>
      <c r="AD582" s="316"/>
    </row>
    <row r="583" spans="24:30" x14ac:dyDescent="0.25">
      <c r="X583" s="15"/>
      <c r="Y583" s="15"/>
      <c r="Z583" s="15"/>
      <c r="AA583" s="316"/>
      <c r="AB583" s="316"/>
      <c r="AC583" s="316"/>
      <c r="AD583" s="316"/>
    </row>
    <row r="584" spans="24:30" x14ac:dyDescent="0.25">
      <c r="X584" s="15"/>
      <c r="Y584" s="15"/>
      <c r="Z584" s="15"/>
      <c r="AA584" s="316"/>
      <c r="AB584" s="316"/>
      <c r="AC584" s="316"/>
      <c r="AD584" s="316"/>
    </row>
    <row r="585" spans="24:30" x14ac:dyDescent="0.25">
      <c r="X585" s="15"/>
      <c r="Y585" s="15"/>
      <c r="Z585" s="15"/>
      <c r="AA585" s="316"/>
      <c r="AB585" s="316"/>
      <c r="AC585" s="316"/>
      <c r="AD585" s="316"/>
    </row>
    <row r="586" spans="24:30" x14ac:dyDescent="0.25">
      <c r="X586" s="15"/>
      <c r="Y586" s="15"/>
      <c r="Z586" s="15"/>
      <c r="AA586" s="316"/>
      <c r="AB586" s="316"/>
      <c r="AC586" s="316"/>
      <c r="AD586" s="316"/>
    </row>
    <row r="587" spans="24:30" x14ac:dyDescent="0.25">
      <c r="X587" s="15"/>
      <c r="Y587" s="15"/>
      <c r="Z587" s="15"/>
      <c r="AA587" s="316"/>
      <c r="AB587" s="316"/>
      <c r="AC587" s="316"/>
      <c r="AD587" s="316"/>
    </row>
    <row r="588" spans="24:30" x14ac:dyDescent="0.25">
      <c r="X588" s="15"/>
      <c r="Y588" s="15"/>
      <c r="Z588" s="15"/>
      <c r="AA588" s="316"/>
      <c r="AB588" s="316"/>
      <c r="AC588" s="316"/>
      <c r="AD588" s="316"/>
    </row>
    <row r="589" spans="24:30" x14ac:dyDescent="0.25">
      <c r="X589" s="15"/>
      <c r="Y589" s="15"/>
      <c r="Z589" s="15"/>
      <c r="AA589" s="316"/>
      <c r="AB589" s="316"/>
      <c r="AC589" s="316"/>
      <c r="AD589" s="316"/>
    </row>
    <row r="590" spans="24:30" x14ac:dyDescent="0.25">
      <c r="X590" s="15"/>
      <c r="Y590" s="15"/>
      <c r="Z590" s="15"/>
      <c r="AA590" s="316"/>
      <c r="AB590" s="316"/>
      <c r="AC590" s="316"/>
      <c r="AD590" s="316"/>
    </row>
    <row r="591" spans="24:30" x14ac:dyDescent="0.25">
      <c r="X591" s="15"/>
      <c r="Y591" s="15"/>
      <c r="Z591" s="15"/>
      <c r="AA591" s="316"/>
      <c r="AB591" s="316"/>
      <c r="AC591" s="316"/>
      <c r="AD591" s="316"/>
    </row>
    <row r="592" spans="24:30" x14ac:dyDescent="0.25">
      <c r="X592" s="15"/>
      <c r="Y592" s="15"/>
      <c r="Z592" s="15"/>
      <c r="AA592" s="316"/>
      <c r="AB592" s="316"/>
      <c r="AC592" s="316"/>
      <c r="AD592" s="316"/>
    </row>
    <row r="593" spans="24:30" x14ac:dyDescent="0.25">
      <c r="X593" s="15"/>
      <c r="Y593" s="15"/>
      <c r="Z593" s="15"/>
      <c r="AA593" s="316"/>
      <c r="AB593" s="316"/>
      <c r="AC593" s="316"/>
      <c r="AD593" s="316"/>
    </row>
    <row r="594" spans="24:30" x14ac:dyDescent="0.25">
      <c r="X594" s="15"/>
      <c r="Y594" s="15"/>
      <c r="Z594" s="15"/>
      <c r="AA594" s="316"/>
      <c r="AB594" s="316"/>
      <c r="AC594" s="316"/>
      <c r="AD594" s="316"/>
    </row>
    <row r="595" spans="24:30" x14ac:dyDescent="0.25">
      <c r="X595" s="15"/>
      <c r="Y595" s="15"/>
      <c r="Z595" s="15"/>
      <c r="AA595" s="316"/>
      <c r="AB595" s="316"/>
      <c r="AC595" s="316"/>
      <c r="AD595" s="316"/>
    </row>
    <row r="596" spans="24:30" x14ac:dyDescent="0.25">
      <c r="X596" s="15"/>
      <c r="Y596" s="15"/>
      <c r="Z596" s="15"/>
      <c r="AA596" s="316"/>
      <c r="AB596" s="316"/>
      <c r="AC596" s="316"/>
      <c r="AD596" s="316"/>
    </row>
    <row r="597" spans="24:30" x14ac:dyDescent="0.25">
      <c r="X597" s="15"/>
      <c r="Y597" s="15"/>
      <c r="Z597" s="15"/>
      <c r="AA597" s="316"/>
      <c r="AB597" s="316"/>
      <c r="AC597" s="316"/>
      <c r="AD597" s="316"/>
    </row>
    <row r="598" spans="24:30" x14ac:dyDescent="0.25">
      <c r="X598" s="15"/>
      <c r="Y598" s="15"/>
      <c r="Z598" s="15"/>
      <c r="AA598" s="316"/>
      <c r="AB598" s="316"/>
      <c r="AC598" s="316"/>
      <c r="AD598" s="316"/>
    </row>
    <row r="599" spans="24:30" x14ac:dyDescent="0.25">
      <c r="X599" s="15"/>
      <c r="Y599" s="15"/>
      <c r="Z599" s="15"/>
      <c r="AA599" s="316"/>
      <c r="AB599" s="316"/>
      <c r="AC599" s="316"/>
      <c r="AD599" s="316"/>
    </row>
    <row r="600" spans="24:30" x14ac:dyDescent="0.25">
      <c r="X600" s="15"/>
      <c r="Y600" s="15"/>
      <c r="Z600" s="15"/>
      <c r="AA600" s="316"/>
      <c r="AB600" s="316"/>
      <c r="AC600" s="316"/>
      <c r="AD600" s="316"/>
    </row>
    <row r="601" spans="24:30" x14ac:dyDescent="0.25">
      <c r="X601" s="15"/>
      <c r="Y601" s="15"/>
      <c r="Z601" s="15"/>
      <c r="AA601" s="316"/>
      <c r="AB601" s="316"/>
      <c r="AC601" s="316"/>
      <c r="AD601" s="316"/>
    </row>
    <row r="602" spans="24:30" x14ac:dyDescent="0.25">
      <c r="X602" s="15"/>
      <c r="Y602" s="15"/>
      <c r="Z602" s="15"/>
      <c r="AA602" s="316"/>
      <c r="AB602" s="316"/>
      <c r="AC602" s="316"/>
      <c r="AD602" s="316"/>
    </row>
    <row r="603" spans="24:30" x14ac:dyDescent="0.25">
      <c r="X603" s="15"/>
      <c r="Y603" s="15"/>
      <c r="Z603" s="15"/>
      <c r="AA603" s="316"/>
      <c r="AB603" s="316"/>
      <c r="AC603" s="316"/>
      <c r="AD603" s="316"/>
    </row>
    <row r="604" spans="24:30" x14ac:dyDescent="0.25">
      <c r="X604" s="15"/>
      <c r="Y604" s="15"/>
      <c r="Z604" s="15"/>
      <c r="AA604" s="316"/>
      <c r="AB604" s="316"/>
      <c r="AC604" s="316"/>
      <c r="AD604" s="316"/>
    </row>
    <row r="605" spans="24:30" x14ac:dyDescent="0.25">
      <c r="X605" s="15"/>
      <c r="Y605" s="15"/>
      <c r="Z605" s="15"/>
      <c r="AA605" s="316"/>
      <c r="AB605" s="316"/>
      <c r="AC605" s="316"/>
      <c r="AD605" s="316"/>
    </row>
    <row r="606" spans="24:30" x14ac:dyDescent="0.25">
      <c r="X606" s="15"/>
      <c r="Y606" s="15"/>
      <c r="Z606" s="15"/>
      <c r="AA606" s="316"/>
      <c r="AB606" s="316"/>
      <c r="AC606" s="316"/>
      <c r="AD606" s="316"/>
    </row>
    <row r="607" spans="24:30" x14ac:dyDescent="0.25">
      <c r="X607" s="15"/>
      <c r="Y607" s="15"/>
      <c r="Z607" s="15"/>
      <c r="AA607" s="316"/>
      <c r="AB607" s="316"/>
      <c r="AC607" s="316"/>
      <c r="AD607" s="316"/>
    </row>
    <row r="608" spans="24:30" x14ac:dyDescent="0.25">
      <c r="X608" s="15"/>
      <c r="Y608" s="15"/>
      <c r="Z608" s="15"/>
      <c r="AA608" s="316"/>
      <c r="AB608" s="316"/>
      <c r="AC608" s="316"/>
      <c r="AD608" s="316"/>
    </row>
    <row r="609" spans="24:30" x14ac:dyDescent="0.25">
      <c r="X609" s="15"/>
      <c r="Y609" s="15"/>
      <c r="Z609" s="15"/>
      <c r="AA609" s="316"/>
      <c r="AB609" s="316"/>
      <c r="AC609" s="316"/>
      <c r="AD609" s="316"/>
    </row>
    <row r="610" spans="24:30" x14ac:dyDescent="0.25">
      <c r="X610" s="15"/>
      <c r="Y610" s="15"/>
      <c r="Z610" s="15"/>
      <c r="AA610" s="316"/>
      <c r="AB610" s="316"/>
      <c r="AC610" s="316"/>
      <c r="AD610" s="316"/>
    </row>
    <row r="611" spans="24:30" x14ac:dyDescent="0.25">
      <c r="X611" s="15"/>
      <c r="Y611" s="15"/>
      <c r="Z611" s="15"/>
      <c r="AA611" s="316"/>
      <c r="AB611" s="316"/>
      <c r="AC611" s="316"/>
      <c r="AD611" s="316"/>
    </row>
    <row r="612" spans="24:30" x14ac:dyDescent="0.25">
      <c r="X612" s="15"/>
      <c r="Y612" s="15"/>
      <c r="Z612" s="15"/>
      <c r="AA612" s="316"/>
      <c r="AB612" s="316"/>
      <c r="AC612" s="316"/>
      <c r="AD612" s="316"/>
    </row>
    <row r="613" spans="24:30" x14ac:dyDescent="0.25">
      <c r="X613" s="15"/>
      <c r="Y613" s="15"/>
      <c r="Z613" s="15"/>
      <c r="AA613" s="316"/>
      <c r="AB613" s="316"/>
      <c r="AC613" s="316"/>
      <c r="AD613" s="316"/>
    </row>
    <row r="614" spans="24:30" x14ac:dyDescent="0.25">
      <c r="X614" s="15"/>
      <c r="Y614" s="15"/>
      <c r="Z614" s="15"/>
      <c r="AA614" s="316"/>
      <c r="AB614" s="316"/>
      <c r="AC614" s="316"/>
      <c r="AD614" s="316"/>
    </row>
    <row r="615" spans="24:30" x14ac:dyDescent="0.25">
      <c r="X615" s="15"/>
      <c r="Y615" s="15"/>
      <c r="Z615" s="15"/>
      <c r="AA615" s="316"/>
      <c r="AB615" s="316"/>
      <c r="AC615" s="316"/>
      <c r="AD615" s="316"/>
    </row>
    <row r="616" spans="24:30" x14ac:dyDescent="0.25">
      <c r="X616" s="15"/>
      <c r="Y616" s="15"/>
      <c r="Z616" s="15"/>
      <c r="AA616" s="316"/>
      <c r="AB616" s="316"/>
      <c r="AC616" s="316"/>
      <c r="AD616" s="316"/>
    </row>
    <row r="617" spans="24:30" x14ac:dyDescent="0.25">
      <c r="X617" s="15"/>
      <c r="Y617" s="15"/>
      <c r="Z617" s="15"/>
      <c r="AA617" s="316"/>
      <c r="AB617" s="316"/>
      <c r="AC617" s="316"/>
      <c r="AD617" s="316"/>
    </row>
    <row r="618" spans="24:30" x14ac:dyDescent="0.25">
      <c r="X618" s="15"/>
      <c r="Y618" s="15"/>
      <c r="Z618" s="15"/>
      <c r="AA618" s="316"/>
      <c r="AB618" s="316"/>
      <c r="AC618" s="316"/>
      <c r="AD618" s="316"/>
    </row>
    <row r="619" spans="24:30" x14ac:dyDescent="0.25">
      <c r="X619" s="15"/>
      <c r="Y619" s="15"/>
      <c r="Z619" s="15"/>
      <c r="AA619" s="316"/>
      <c r="AB619" s="316"/>
      <c r="AC619" s="316"/>
      <c r="AD619" s="316"/>
    </row>
    <row r="620" spans="24:30" x14ac:dyDescent="0.25">
      <c r="X620" s="15"/>
      <c r="Y620" s="15"/>
      <c r="Z620" s="15"/>
      <c r="AA620" s="316"/>
      <c r="AB620" s="316"/>
      <c r="AC620" s="316"/>
      <c r="AD620" s="316"/>
    </row>
  </sheetData>
  <mergeCells count="291">
    <mergeCell ref="A7:A19"/>
    <mergeCell ref="X417:X429"/>
    <mergeCell ref="X414:X415"/>
    <mergeCell ref="Y502:Y514"/>
    <mergeCell ref="AC64:AC65"/>
    <mergeCell ref="A397:A409"/>
    <mergeCell ref="AA122:AD122"/>
    <mergeCell ref="C181:C183"/>
    <mergeCell ref="D254:D255"/>
    <mergeCell ref="B312:B313"/>
    <mergeCell ref="Y138:Y150"/>
    <mergeCell ref="AA123:AA124"/>
    <mergeCell ref="A236:A248"/>
    <mergeCell ref="B210:B222"/>
    <mergeCell ref="AA312:AD312"/>
    <mergeCell ref="AD369:AD370"/>
    <mergeCell ref="A341:A353"/>
    <mergeCell ref="A223:A235"/>
    <mergeCell ref="D473:G473"/>
    <mergeCell ref="B151:B152"/>
    <mergeCell ref="X210:X222"/>
    <mergeCell ref="B295:B307"/>
    <mergeCell ref="B473:B474"/>
    <mergeCell ref="X66:X78"/>
    <mergeCell ref="A489:A501"/>
    <mergeCell ref="G123:G124"/>
    <mergeCell ref="A414:A415"/>
    <mergeCell ref="A125:A137"/>
    <mergeCell ref="D312:G312"/>
    <mergeCell ref="Y414:Y415"/>
    <mergeCell ref="X105:X117"/>
    <mergeCell ref="X236:X248"/>
    <mergeCell ref="E254:E255"/>
    <mergeCell ref="B138:B150"/>
    <mergeCell ref="X341:X353"/>
    <mergeCell ref="Y125:Y137"/>
    <mergeCell ref="Y489:Y501"/>
    <mergeCell ref="Y256:Y268"/>
    <mergeCell ref="A295:A307"/>
    <mergeCell ref="E474:E475"/>
    <mergeCell ref="X430:X442"/>
    <mergeCell ref="A138:A150"/>
    <mergeCell ref="A315:A327"/>
    <mergeCell ref="D369:D370"/>
    <mergeCell ref="X328:X340"/>
    <mergeCell ref="X473:X474"/>
    <mergeCell ref="F369:F370"/>
    <mergeCell ref="B166:B178"/>
    <mergeCell ref="AB415:AB416"/>
    <mergeCell ref="Z253:Z255"/>
    <mergeCell ref="A105:A117"/>
    <mergeCell ref="X153:X165"/>
    <mergeCell ref="G415:G416"/>
    <mergeCell ref="D64:D65"/>
    <mergeCell ref="F64:F65"/>
    <mergeCell ref="B269:B281"/>
    <mergeCell ref="C63:C65"/>
    <mergeCell ref="F313:F314"/>
    <mergeCell ref="AA415:AA416"/>
    <mergeCell ref="Y384:Y396"/>
    <mergeCell ref="B63:B64"/>
    <mergeCell ref="AB123:AB124"/>
    <mergeCell ref="Y371:Y383"/>
    <mergeCell ref="D414:G414"/>
    <mergeCell ref="Y122:Y123"/>
    <mergeCell ref="A384:A396"/>
    <mergeCell ref="X269:X281"/>
    <mergeCell ref="E369:E370"/>
    <mergeCell ref="X354:X366"/>
    <mergeCell ref="A122:A123"/>
    <mergeCell ref="A184:A196"/>
    <mergeCell ref="X315:X327"/>
    <mergeCell ref="Y476:Y488"/>
    <mergeCell ref="X151:X152"/>
    <mergeCell ref="A33:A45"/>
    <mergeCell ref="B476:B488"/>
    <mergeCell ref="A269:A281"/>
    <mergeCell ref="A151:A152"/>
    <mergeCell ref="X384:X396"/>
    <mergeCell ref="B66:B78"/>
    <mergeCell ref="B33:B45"/>
    <mergeCell ref="Y166:Y178"/>
    <mergeCell ref="Y253:Y254"/>
    <mergeCell ref="G474:G475"/>
    <mergeCell ref="D122:G122"/>
    <mergeCell ref="A476:A488"/>
    <mergeCell ref="A79:A91"/>
    <mergeCell ref="B328:B340"/>
    <mergeCell ref="X397:X409"/>
    <mergeCell ref="B430:B442"/>
    <mergeCell ref="A46:A58"/>
    <mergeCell ref="Y46:Y58"/>
    <mergeCell ref="A312:A313"/>
    <mergeCell ref="G254:G255"/>
    <mergeCell ref="AD313:AD314"/>
    <mergeCell ref="AD64:AD65"/>
    <mergeCell ref="AC254:AC255"/>
    <mergeCell ref="E182:E183"/>
    <mergeCell ref="B181:B182"/>
    <mergeCell ref="X63:X64"/>
    <mergeCell ref="X197:X209"/>
    <mergeCell ref="A210:A222"/>
    <mergeCell ref="G182:G183"/>
    <mergeCell ref="Y295:Y307"/>
    <mergeCell ref="B197:B209"/>
    <mergeCell ref="X476:X488"/>
    <mergeCell ref="AD474:AD475"/>
    <mergeCell ref="B456:B468"/>
    <mergeCell ref="A368:A369"/>
    <mergeCell ref="AA368:AD368"/>
    <mergeCell ref="B417:B429"/>
    <mergeCell ref="AA473:AD473"/>
    <mergeCell ref="X92:X104"/>
    <mergeCell ref="G64:G65"/>
    <mergeCell ref="AB474:AB475"/>
    <mergeCell ref="C473:C475"/>
    <mergeCell ref="B223:B235"/>
    <mergeCell ref="Y223:Y235"/>
    <mergeCell ref="A473:A474"/>
    <mergeCell ref="A354:A366"/>
    <mergeCell ref="C253:C255"/>
    <mergeCell ref="AA254:AA255"/>
    <mergeCell ref="AD123:AD124"/>
    <mergeCell ref="Z181:Z183"/>
    <mergeCell ref="A153:A165"/>
    <mergeCell ref="E64:E65"/>
    <mergeCell ref="C122:C124"/>
    <mergeCell ref="B253:B254"/>
    <mergeCell ref="X181:X182"/>
    <mergeCell ref="X489:X501"/>
    <mergeCell ref="B489:B501"/>
    <mergeCell ref="X4:X5"/>
    <mergeCell ref="A371:A383"/>
    <mergeCell ref="F254:F255"/>
    <mergeCell ref="A253:A254"/>
    <mergeCell ref="C151:G152"/>
    <mergeCell ref="AC123:AC124"/>
    <mergeCell ref="Y456:Y468"/>
    <mergeCell ref="B384:B396"/>
    <mergeCell ref="D313:D314"/>
    <mergeCell ref="A63:A64"/>
    <mergeCell ref="D182:D183"/>
    <mergeCell ref="A181:A182"/>
    <mergeCell ref="Y33:Y45"/>
    <mergeCell ref="AB313:AB314"/>
    <mergeCell ref="A92:A104"/>
    <mergeCell ref="A328:A340"/>
    <mergeCell ref="AB369:AB370"/>
    <mergeCell ref="A166:A178"/>
    <mergeCell ref="B7:B19"/>
    <mergeCell ref="AB64:AB65"/>
    <mergeCell ref="AA63:AD63"/>
    <mergeCell ref="A20:A32"/>
    <mergeCell ref="E5:E6"/>
    <mergeCell ref="B502:B514"/>
    <mergeCell ref="F182:F183"/>
    <mergeCell ref="Y269:Y281"/>
    <mergeCell ref="X46:X58"/>
    <mergeCell ref="X295:X307"/>
    <mergeCell ref="B79:B91"/>
    <mergeCell ref="X282:X294"/>
    <mergeCell ref="Y66:Y78"/>
    <mergeCell ref="B315:B327"/>
    <mergeCell ref="D253:G253"/>
    <mergeCell ref="Y197:Y209"/>
    <mergeCell ref="B153:B165"/>
    <mergeCell ref="Y430:Y442"/>
    <mergeCell ref="E415:E416"/>
    <mergeCell ref="D181:G181"/>
    <mergeCell ref="Y181:Y182"/>
    <mergeCell ref="X502:X514"/>
    <mergeCell ref="E123:E124"/>
    <mergeCell ref="B122:B123"/>
    <mergeCell ref="B184:B196"/>
    <mergeCell ref="B236:B248"/>
    <mergeCell ref="B105:B117"/>
    <mergeCell ref="X456:X468"/>
    <mergeCell ref="AA5:AA6"/>
    <mergeCell ref="AA182:AA183"/>
    <mergeCell ref="X184:X196"/>
    <mergeCell ref="B256:B268"/>
    <mergeCell ref="C4:C6"/>
    <mergeCell ref="B4:B5"/>
    <mergeCell ref="B368:B369"/>
    <mergeCell ref="Y184:Y196"/>
    <mergeCell ref="Y417:Y429"/>
    <mergeCell ref="G369:G370"/>
    <mergeCell ref="Z312:Z314"/>
    <mergeCell ref="C368:C370"/>
    <mergeCell ref="D4:G4"/>
    <mergeCell ref="E313:E314"/>
    <mergeCell ref="F5:F6"/>
    <mergeCell ref="G5:G6"/>
    <mergeCell ref="X79:X91"/>
    <mergeCell ref="Y7:Y19"/>
    <mergeCell ref="B354:B366"/>
    <mergeCell ref="Y397:Y409"/>
    <mergeCell ref="X256:X268"/>
    <mergeCell ref="X371:X383"/>
    <mergeCell ref="C414:C416"/>
    <mergeCell ref="B397:B409"/>
    <mergeCell ref="X20:X32"/>
    <mergeCell ref="X122:X123"/>
    <mergeCell ref="X368:X369"/>
    <mergeCell ref="A430:A442"/>
    <mergeCell ref="A417:A429"/>
    <mergeCell ref="D474:D475"/>
    <mergeCell ref="F474:F475"/>
    <mergeCell ref="A456:A468"/>
    <mergeCell ref="A443:A455"/>
    <mergeCell ref="B371:B383"/>
    <mergeCell ref="D368:G368"/>
    <mergeCell ref="X443:X455"/>
    <mergeCell ref="X33:X45"/>
    <mergeCell ref="B341:B353"/>
    <mergeCell ref="A256:A268"/>
    <mergeCell ref="C312:C314"/>
    <mergeCell ref="A282:A294"/>
    <mergeCell ref="B443:B455"/>
    <mergeCell ref="Y473:Y474"/>
    <mergeCell ref="F415:F416"/>
    <mergeCell ref="AA253:AD253"/>
    <mergeCell ref="Y153:Y165"/>
    <mergeCell ref="D63:G63"/>
    <mergeCell ref="X166:X178"/>
    <mergeCell ref="G313:G314"/>
    <mergeCell ref="AA181:AD181"/>
    <mergeCell ref="AC369:AC370"/>
    <mergeCell ref="AD415:AD416"/>
    <mergeCell ref="Y210:Y222"/>
    <mergeCell ref="Y443:Y455"/>
    <mergeCell ref="Y151:Y152"/>
    <mergeCell ref="Z414:Z416"/>
    <mergeCell ref="AC415:AC416"/>
    <mergeCell ref="Z473:Z475"/>
    <mergeCell ref="AC182:AC183"/>
    <mergeCell ref="AA369:AA370"/>
    <mergeCell ref="Y354:Y366"/>
    <mergeCell ref="Y282:Y294"/>
    <mergeCell ref="AA313:AA314"/>
    <mergeCell ref="Z63:Z65"/>
    <mergeCell ref="AC313:AC314"/>
    <mergeCell ref="AD254:AD255"/>
    <mergeCell ref="A1:F1"/>
    <mergeCell ref="AA4:AD4"/>
    <mergeCell ref="B414:B415"/>
    <mergeCell ref="B125:B137"/>
    <mergeCell ref="B46:B58"/>
    <mergeCell ref="Y63:Y64"/>
    <mergeCell ref="AB182:AB183"/>
    <mergeCell ref="B282:B294"/>
    <mergeCell ref="AD182:AD183"/>
    <mergeCell ref="A197:A209"/>
    <mergeCell ref="X312:X313"/>
    <mergeCell ref="Z122:Z124"/>
    <mergeCell ref="Z368:Z370"/>
    <mergeCell ref="Y236:Y248"/>
    <mergeCell ref="Y92:Y104"/>
    <mergeCell ref="X125:X137"/>
    <mergeCell ref="X7:X19"/>
    <mergeCell ref="Y328:Y340"/>
    <mergeCell ref="Y105:Y117"/>
    <mergeCell ref="Y341:Y353"/>
    <mergeCell ref="Y20:Y32"/>
    <mergeCell ref="A66:A78"/>
    <mergeCell ref="Z4:Z6"/>
    <mergeCell ref="AC5:AC6"/>
    <mergeCell ref="A502:A514"/>
    <mergeCell ref="AB5:AB6"/>
    <mergeCell ref="AD5:AD6"/>
    <mergeCell ref="AA64:AA65"/>
    <mergeCell ref="X138:X150"/>
    <mergeCell ref="D123:D124"/>
    <mergeCell ref="D5:D6"/>
    <mergeCell ref="F123:F124"/>
    <mergeCell ref="AA474:AA475"/>
    <mergeCell ref="Y312:Y313"/>
    <mergeCell ref="B20:B32"/>
    <mergeCell ref="Z151:AD152"/>
    <mergeCell ref="X223:X235"/>
    <mergeCell ref="Y4:Y5"/>
    <mergeCell ref="AB254:AB255"/>
    <mergeCell ref="X253:X254"/>
    <mergeCell ref="A4:A5"/>
    <mergeCell ref="B92:B104"/>
    <mergeCell ref="AC474:AC475"/>
    <mergeCell ref="AA414:AD414"/>
    <mergeCell ref="Y368:Y369"/>
    <mergeCell ref="Y79:Y91"/>
    <mergeCell ref="D415:D416"/>
    <mergeCell ref="Y315:Y327"/>
  </mergeCells>
  <printOptions horizontalCentered="1"/>
  <pageMargins left="0.23622047244094491" right="0.23622047244094491" top="0.59055118110236227" bottom="0.31496062992125978" header="0.31496062992125978" footer="0.31496062992125978"/>
  <pageSetup paperSize="9" scale="80" fitToWidth="28" fitToHeight="6" orientation="landscape"/>
  <rowBreaks count="9" manualBreakCount="9">
    <brk id="60" max="16383" man="1"/>
    <brk id="119" max="16383" man="1"/>
    <brk id="179" max="16383" man="1"/>
    <brk id="237" max="16383" man="1"/>
    <brk id="297" max="16383" man="1"/>
    <brk id="355" max="16383" man="1"/>
    <brk id="398" max="16383" man="1"/>
    <brk id="457" max="16383" man="1"/>
    <brk id="50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W418"/>
  <sheetViews>
    <sheetView showZeros="0" topLeftCell="A411" zoomScale="78" zoomScaleNormal="78" zoomScaleSheetLayoutView="80" zoomScalePageLayoutView="57" workbookViewId="0">
      <selection activeCell="A217" sqref="A217:A228"/>
    </sheetView>
  </sheetViews>
  <sheetFormatPr defaultColWidth="9.140625" defaultRowHeight="16.5" x14ac:dyDescent="0.25"/>
  <cols>
    <col min="1" max="1" width="7.42578125" style="15" customWidth="1"/>
    <col min="2" max="2" width="68.140625" style="15" customWidth="1"/>
    <col min="3" max="3" width="18.7109375" style="15" customWidth="1"/>
    <col min="4" max="8" width="18.7109375" style="316" customWidth="1"/>
    <col min="9" max="9" width="9.140625" style="194" customWidth="1"/>
    <col min="10" max="10" width="9.85546875" style="194" customWidth="1"/>
    <col min="11" max="20" width="9.140625" style="194" customWidth="1"/>
    <col min="21" max="22" width="0" style="194" hidden="1"/>
    <col min="23" max="23" width="55.140625" style="194" hidden="1" customWidth="1"/>
    <col min="24" max="30" width="0" style="194" hidden="1"/>
    <col min="31" max="31" width="9.140625" style="194" customWidth="1"/>
    <col min="32" max="16384" width="9.140625" style="194"/>
  </cols>
  <sheetData>
    <row r="1" spans="1:49" ht="15" customHeight="1" x14ac:dyDescent="0.25">
      <c r="B1" s="619" t="s">
        <v>2647</v>
      </c>
      <c r="C1" s="694"/>
      <c r="D1" s="695"/>
      <c r="E1" s="695"/>
      <c r="F1" s="695"/>
      <c r="G1" s="695"/>
    </row>
    <row r="2" spans="1:49" ht="15" customHeight="1" x14ac:dyDescent="0.25">
      <c r="A2" s="194"/>
      <c r="B2" s="194"/>
      <c r="C2" s="194"/>
      <c r="D2" s="194"/>
      <c r="E2" s="194"/>
      <c r="F2" s="194"/>
      <c r="G2" s="194"/>
    </row>
    <row r="3" spans="1:49" ht="15" customHeight="1" thickBot="1" x14ac:dyDescent="0.3">
      <c r="A3" s="194"/>
      <c r="B3" s="497"/>
      <c r="C3" s="497"/>
      <c r="D3" s="497"/>
      <c r="E3" s="497"/>
      <c r="F3" s="497"/>
      <c r="G3" s="497"/>
      <c r="H3" s="447"/>
      <c r="I3" s="194" t="s">
        <v>243</v>
      </c>
    </row>
    <row r="4" spans="1:49" ht="17.25" customHeight="1" thickBot="1" x14ac:dyDescent="0.3">
      <c r="A4" s="717" t="s">
        <v>0</v>
      </c>
      <c r="B4" s="715" t="s">
        <v>1</v>
      </c>
      <c r="C4" s="698" t="s">
        <v>262</v>
      </c>
      <c r="D4" s="700" t="s">
        <v>214</v>
      </c>
      <c r="E4" s="622"/>
      <c r="F4" s="622"/>
      <c r="G4" s="622"/>
      <c r="H4" s="624"/>
      <c r="V4" s="717" t="s">
        <v>0</v>
      </c>
      <c r="W4" s="715" t="s">
        <v>1</v>
      </c>
      <c r="X4" s="703" t="s">
        <v>262</v>
      </c>
      <c r="Y4" s="719" t="s">
        <v>214</v>
      </c>
      <c r="Z4" s="622"/>
      <c r="AA4" s="622"/>
      <c r="AB4" s="622"/>
      <c r="AC4" s="624"/>
    </row>
    <row r="5" spans="1:49" ht="27.75" customHeight="1" thickBot="1" x14ac:dyDescent="0.25">
      <c r="A5" s="718"/>
      <c r="B5" s="716"/>
      <c r="C5" s="627"/>
      <c r="D5" s="689" t="s">
        <v>263</v>
      </c>
      <c r="E5" s="689" t="s">
        <v>215</v>
      </c>
      <c r="F5" s="658" t="s">
        <v>216</v>
      </c>
      <c r="G5" s="658" t="s">
        <v>217</v>
      </c>
      <c r="H5" s="658" t="s">
        <v>206</v>
      </c>
      <c r="V5" s="718"/>
      <c r="W5" s="716"/>
      <c r="X5" s="627"/>
      <c r="Y5" s="690" t="s">
        <v>263</v>
      </c>
      <c r="Z5" s="690" t="s">
        <v>215</v>
      </c>
      <c r="AA5" s="706" t="s">
        <v>216</v>
      </c>
      <c r="AB5" s="706" t="s">
        <v>217</v>
      </c>
      <c r="AC5" s="706" t="s">
        <v>206</v>
      </c>
    </row>
    <row r="6" spans="1:49" ht="22.5" customHeight="1" thickBot="1" x14ac:dyDescent="0.25">
      <c r="A6" s="566" t="s">
        <v>54</v>
      </c>
      <c r="B6" s="428" t="s">
        <v>55</v>
      </c>
      <c r="C6" s="628"/>
      <c r="D6" s="628"/>
      <c r="E6" s="628"/>
      <c r="F6" s="628"/>
      <c r="G6" s="628"/>
      <c r="H6" s="628"/>
      <c r="V6" s="566" t="s">
        <v>54</v>
      </c>
      <c r="W6" s="585" t="s">
        <v>55</v>
      </c>
      <c r="X6" s="627"/>
      <c r="Y6" s="627"/>
      <c r="Z6" s="627"/>
      <c r="AA6" s="627"/>
      <c r="AB6" s="627"/>
      <c r="AC6" s="627"/>
    </row>
    <row r="7" spans="1:49" ht="18" customHeight="1" x14ac:dyDescent="0.2">
      <c r="A7" s="672">
        <v>1</v>
      </c>
      <c r="B7" s="674" t="s">
        <v>264</v>
      </c>
      <c r="C7" s="429" t="s">
        <v>265</v>
      </c>
      <c r="D7" s="431">
        <v>0</v>
      </c>
      <c r="E7" s="431">
        <v>0</v>
      </c>
      <c r="F7" s="431">
        <v>169</v>
      </c>
      <c r="G7" s="431">
        <v>256</v>
      </c>
      <c r="H7" s="431">
        <v>343</v>
      </c>
      <c r="J7" s="499"/>
      <c r="K7" s="499"/>
      <c r="L7" s="499"/>
      <c r="M7" s="499"/>
      <c r="N7" s="499"/>
      <c r="P7" s="499"/>
      <c r="Q7" s="499"/>
      <c r="R7" s="499"/>
      <c r="S7" s="499"/>
      <c r="T7" s="499"/>
      <c r="V7" s="672"/>
      <c r="W7" s="674"/>
      <c r="X7" s="429"/>
      <c r="Y7" s="431"/>
      <c r="Z7" s="452"/>
      <c r="AA7" s="431"/>
      <c r="AB7" s="431"/>
      <c r="AC7" s="431"/>
      <c r="AM7" s="672"/>
      <c r="AN7" s="674"/>
      <c r="AO7" s="429"/>
      <c r="AP7" s="431"/>
      <c r="AQ7" s="452"/>
      <c r="AR7" s="431"/>
      <c r="AS7" s="431"/>
      <c r="AT7" s="431"/>
      <c r="AW7" s="499"/>
    </row>
    <row r="8" spans="1:49" ht="18" customHeight="1" x14ac:dyDescent="0.2">
      <c r="A8" s="627"/>
      <c r="B8" s="627"/>
      <c r="C8" s="435" t="s">
        <v>266</v>
      </c>
      <c r="D8" s="434">
        <v>0</v>
      </c>
      <c r="E8" s="452">
        <v>154</v>
      </c>
      <c r="F8" s="452">
        <v>214</v>
      </c>
      <c r="G8" s="452">
        <v>298</v>
      </c>
      <c r="H8" s="452">
        <v>385</v>
      </c>
      <c r="J8" s="499"/>
      <c r="K8" s="499"/>
      <c r="L8" s="499"/>
      <c r="M8" s="499"/>
      <c r="N8" s="499"/>
      <c r="P8" s="499"/>
      <c r="Q8" s="499"/>
      <c r="R8" s="499"/>
      <c r="S8" s="499"/>
      <c r="T8" s="499"/>
      <c r="V8" s="627"/>
      <c r="W8" s="627"/>
      <c r="X8" s="435"/>
      <c r="Y8" s="434"/>
      <c r="Z8" s="452"/>
      <c r="AA8" s="434"/>
      <c r="AB8" s="434"/>
      <c r="AC8" s="452"/>
      <c r="AM8" s="627"/>
      <c r="AN8" s="627"/>
      <c r="AO8" s="435"/>
      <c r="AP8" s="434"/>
      <c r="AQ8" s="452"/>
      <c r="AR8" s="434"/>
      <c r="AS8" s="434"/>
      <c r="AT8" s="452"/>
      <c r="AW8" s="499"/>
    </row>
    <row r="9" spans="1:49" ht="18" customHeight="1" x14ac:dyDescent="0.2">
      <c r="A9" s="627"/>
      <c r="B9" s="627"/>
      <c r="C9" s="435" t="s">
        <v>267</v>
      </c>
      <c r="D9" s="434">
        <v>0</v>
      </c>
      <c r="E9" s="452">
        <v>190</v>
      </c>
      <c r="F9" s="452">
        <v>256</v>
      </c>
      <c r="G9" s="452">
        <v>343</v>
      </c>
      <c r="H9" s="452">
        <v>430</v>
      </c>
      <c r="J9" s="499"/>
      <c r="K9" s="499"/>
      <c r="L9" s="499"/>
      <c r="M9" s="499"/>
      <c r="N9" s="499"/>
      <c r="P9" s="499"/>
      <c r="Q9" s="499"/>
      <c r="R9" s="499"/>
      <c r="S9" s="499"/>
      <c r="T9" s="499"/>
      <c r="V9" s="627"/>
      <c r="W9" s="627"/>
      <c r="X9" s="435"/>
      <c r="Y9" s="434"/>
      <c r="Z9" s="452"/>
      <c r="AA9" s="434"/>
      <c r="AB9" s="434"/>
      <c r="AC9" s="452"/>
      <c r="AM9" s="627"/>
      <c r="AN9" s="627"/>
      <c r="AO9" s="435"/>
      <c r="AP9" s="434"/>
      <c r="AQ9" s="452"/>
      <c r="AR9" s="434"/>
      <c r="AS9" s="434"/>
      <c r="AT9" s="452"/>
      <c r="AW9" s="499"/>
    </row>
    <row r="10" spans="1:49" ht="18" customHeight="1" x14ac:dyDescent="0.2">
      <c r="A10" s="627"/>
      <c r="B10" s="627"/>
      <c r="C10" s="435" t="s">
        <v>268</v>
      </c>
      <c r="D10" s="434">
        <v>0</v>
      </c>
      <c r="E10" s="452">
        <v>228</v>
      </c>
      <c r="F10" s="452">
        <v>385</v>
      </c>
      <c r="G10" s="452">
        <v>430</v>
      </c>
      <c r="H10" s="452">
        <v>557</v>
      </c>
      <c r="J10" s="499"/>
      <c r="K10" s="499"/>
      <c r="L10" s="499"/>
      <c r="M10" s="499"/>
      <c r="N10" s="499"/>
      <c r="P10" s="499"/>
      <c r="Q10" s="499"/>
      <c r="R10" s="499"/>
      <c r="S10" s="499"/>
      <c r="T10" s="499"/>
      <c r="V10" s="627"/>
      <c r="W10" s="627"/>
      <c r="X10" s="435"/>
      <c r="Y10" s="434"/>
      <c r="Z10" s="452"/>
      <c r="AA10" s="434"/>
      <c r="AB10" s="434"/>
      <c r="AC10" s="452"/>
      <c r="AM10" s="627"/>
      <c r="AN10" s="627"/>
      <c r="AO10" s="435"/>
      <c r="AP10" s="434"/>
      <c r="AQ10" s="452"/>
      <c r="AR10" s="434"/>
      <c r="AS10" s="434"/>
      <c r="AT10" s="452"/>
      <c r="AW10" s="499"/>
    </row>
    <row r="11" spans="1:49" ht="18" customHeight="1" x14ac:dyDescent="0.2">
      <c r="A11" s="627"/>
      <c r="B11" s="627"/>
      <c r="C11" s="435" t="s">
        <v>269</v>
      </c>
      <c r="D11" s="434">
        <v>0</v>
      </c>
      <c r="E11" s="452">
        <v>343</v>
      </c>
      <c r="F11" s="452">
        <v>512</v>
      </c>
      <c r="G11" s="452">
        <v>557</v>
      </c>
      <c r="H11" s="452">
        <v>686</v>
      </c>
      <c r="J11" s="499"/>
      <c r="K11" s="499"/>
      <c r="L11" s="499"/>
      <c r="M11" s="499"/>
      <c r="N11" s="499"/>
      <c r="P11" s="499"/>
      <c r="Q11" s="499"/>
      <c r="R11" s="499"/>
      <c r="S11" s="499"/>
      <c r="T11" s="499"/>
      <c r="V11" s="627"/>
      <c r="W11" s="627"/>
      <c r="X11" s="437"/>
      <c r="Y11" s="434"/>
      <c r="Z11" s="452"/>
      <c r="AA11" s="434"/>
      <c r="AB11" s="434"/>
      <c r="AC11" s="452"/>
      <c r="AM11" s="627"/>
      <c r="AN11" s="627"/>
      <c r="AO11" s="437"/>
      <c r="AP11" s="434"/>
      <c r="AQ11" s="452"/>
      <c r="AR11" s="434"/>
      <c r="AS11" s="434"/>
      <c r="AT11" s="452"/>
      <c r="AW11" s="499"/>
    </row>
    <row r="12" spans="1:49" ht="18" customHeight="1" x14ac:dyDescent="0.2">
      <c r="A12" s="627"/>
      <c r="B12" s="627"/>
      <c r="C12" s="435" t="s">
        <v>270</v>
      </c>
      <c r="D12" s="434">
        <v>0</v>
      </c>
      <c r="E12" s="452">
        <v>0</v>
      </c>
      <c r="F12" s="452">
        <v>599</v>
      </c>
      <c r="G12" s="452">
        <v>686</v>
      </c>
      <c r="H12" s="452">
        <v>855</v>
      </c>
      <c r="J12" s="499"/>
      <c r="K12" s="499"/>
      <c r="L12" s="499"/>
      <c r="M12" s="499"/>
      <c r="N12" s="499"/>
      <c r="P12" s="499"/>
      <c r="Q12" s="499"/>
      <c r="R12" s="499"/>
      <c r="S12" s="499"/>
      <c r="T12" s="499"/>
      <c r="V12" s="627"/>
      <c r="W12" s="627"/>
      <c r="X12" s="435"/>
      <c r="Y12" s="434"/>
      <c r="Z12" s="434"/>
      <c r="AA12" s="434"/>
      <c r="AB12" s="434"/>
      <c r="AC12" s="452"/>
      <c r="AM12" s="627"/>
      <c r="AN12" s="627"/>
      <c r="AO12" s="435"/>
      <c r="AP12" s="434"/>
      <c r="AQ12" s="434"/>
      <c r="AR12" s="434"/>
      <c r="AS12" s="434"/>
      <c r="AT12" s="452"/>
      <c r="AW12" s="499"/>
    </row>
    <row r="13" spans="1:49" ht="18" customHeight="1" x14ac:dyDescent="0.2">
      <c r="A13" s="627"/>
      <c r="B13" s="627"/>
      <c r="C13" s="435" t="s">
        <v>271</v>
      </c>
      <c r="D13" s="434">
        <v>0</v>
      </c>
      <c r="E13" s="452">
        <v>0</v>
      </c>
      <c r="F13" s="452">
        <v>686</v>
      </c>
      <c r="G13" s="452">
        <v>855</v>
      </c>
      <c r="H13" s="452">
        <v>1071</v>
      </c>
      <c r="J13" s="499"/>
      <c r="K13" s="499"/>
      <c r="L13" s="499"/>
      <c r="M13" s="499"/>
      <c r="N13" s="499"/>
      <c r="P13" s="499"/>
      <c r="Q13" s="499"/>
      <c r="R13" s="499"/>
      <c r="S13" s="499"/>
      <c r="T13" s="499"/>
      <c r="V13" s="627"/>
      <c r="W13" s="627"/>
      <c r="X13" s="435"/>
      <c r="Y13" s="434"/>
      <c r="Z13" s="434"/>
      <c r="AA13" s="434"/>
      <c r="AB13" s="434"/>
      <c r="AC13" s="452"/>
      <c r="AM13" s="627"/>
      <c r="AN13" s="627"/>
      <c r="AO13" s="435"/>
      <c r="AP13" s="434"/>
      <c r="AQ13" s="434"/>
      <c r="AR13" s="434"/>
      <c r="AS13" s="434"/>
      <c r="AT13" s="452"/>
      <c r="AW13" s="499"/>
    </row>
    <row r="14" spans="1:49" ht="18" customHeight="1" x14ac:dyDescent="0.2">
      <c r="A14" s="627"/>
      <c r="B14" s="627"/>
      <c r="C14" s="435" t="s">
        <v>272</v>
      </c>
      <c r="D14" s="434">
        <v>0</v>
      </c>
      <c r="E14" s="452">
        <v>0</v>
      </c>
      <c r="F14" s="452">
        <v>855</v>
      </c>
      <c r="G14" s="452">
        <v>1026</v>
      </c>
      <c r="H14" s="452">
        <v>1198</v>
      </c>
      <c r="J14" s="499"/>
      <c r="K14" s="499"/>
      <c r="L14" s="499"/>
      <c r="M14" s="499"/>
      <c r="N14" s="499"/>
      <c r="P14" s="499"/>
      <c r="Q14" s="499"/>
      <c r="R14" s="499"/>
      <c r="S14" s="499"/>
      <c r="T14" s="499"/>
      <c r="V14" s="627"/>
      <c r="W14" s="627"/>
      <c r="X14" s="435"/>
      <c r="Y14" s="434"/>
      <c r="Z14" s="434"/>
      <c r="AA14" s="434"/>
      <c r="AB14" s="434"/>
      <c r="AC14" s="452"/>
      <c r="AM14" s="627"/>
      <c r="AN14" s="627"/>
      <c r="AO14" s="435"/>
      <c r="AP14" s="434"/>
      <c r="AQ14" s="434"/>
      <c r="AR14" s="434"/>
      <c r="AS14" s="434"/>
      <c r="AT14" s="452"/>
      <c r="AW14" s="499"/>
    </row>
    <row r="15" spans="1:49" ht="18" customHeight="1" x14ac:dyDescent="0.2">
      <c r="A15" s="627"/>
      <c r="B15" s="627"/>
      <c r="C15" s="435" t="s">
        <v>273</v>
      </c>
      <c r="D15" s="434">
        <v>0</v>
      </c>
      <c r="E15" s="452">
        <v>0</v>
      </c>
      <c r="F15" s="452">
        <v>1071</v>
      </c>
      <c r="G15" s="452">
        <v>1198</v>
      </c>
      <c r="H15" s="452">
        <v>1369</v>
      </c>
      <c r="J15" s="499"/>
      <c r="K15" s="499"/>
      <c r="L15" s="499"/>
      <c r="M15" s="499"/>
      <c r="N15" s="499"/>
      <c r="P15" s="499"/>
      <c r="Q15" s="499"/>
      <c r="R15" s="499"/>
      <c r="S15" s="499"/>
      <c r="T15" s="499"/>
      <c r="V15" s="627"/>
      <c r="W15" s="627"/>
      <c r="X15" s="435"/>
      <c r="Y15" s="434"/>
      <c r="Z15" s="434"/>
      <c r="AA15" s="434"/>
      <c r="AB15" s="434"/>
      <c r="AC15" s="452"/>
      <c r="AM15" s="627"/>
      <c r="AN15" s="627"/>
      <c r="AO15" s="435"/>
      <c r="AP15" s="434"/>
      <c r="AQ15" s="434"/>
      <c r="AR15" s="434"/>
      <c r="AS15" s="434"/>
      <c r="AT15" s="452"/>
      <c r="AW15" s="499"/>
    </row>
    <row r="16" spans="1:49" ht="18" customHeight="1" x14ac:dyDescent="0.2">
      <c r="A16" s="627"/>
      <c r="B16" s="627"/>
      <c r="C16" s="435" t="s">
        <v>274</v>
      </c>
      <c r="D16" s="434">
        <v>0</v>
      </c>
      <c r="E16" s="452">
        <v>0</v>
      </c>
      <c r="F16" s="452">
        <v>1285</v>
      </c>
      <c r="G16" s="452">
        <v>1456</v>
      </c>
      <c r="H16" s="452">
        <v>1712</v>
      </c>
      <c r="J16" s="499"/>
      <c r="K16" s="499"/>
      <c r="L16" s="499"/>
      <c r="M16" s="499"/>
      <c r="N16" s="499"/>
      <c r="P16" s="499"/>
      <c r="Q16" s="499"/>
      <c r="R16" s="499"/>
      <c r="S16" s="499"/>
      <c r="T16" s="499"/>
      <c r="V16" s="627"/>
      <c r="W16" s="627"/>
      <c r="X16" s="435"/>
      <c r="Y16" s="434"/>
      <c r="Z16" s="434"/>
      <c r="AA16" s="434"/>
      <c r="AB16" s="434"/>
      <c r="AC16" s="452"/>
      <c r="AM16" s="627"/>
      <c r="AN16" s="627"/>
      <c r="AO16" s="435"/>
      <c r="AP16" s="434"/>
      <c r="AQ16" s="434"/>
      <c r="AR16" s="434"/>
      <c r="AS16" s="434"/>
      <c r="AT16" s="452"/>
      <c r="AW16" s="499"/>
    </row>
    <row r="17" spans="1:49" ht="18" customHeight="1" x14ac:dyDescent="0.2">
      <c r="A17" s="627"/>
      <c r="B17" s="627"/>
      <c r="C17" s="435" t="s">
        <v>275</v>
      </c>
      <c r="D17" s="434">
        <v>0</v>
      </c>
      <c r="E17" s="452">
        <v>0</v>
      </c>
      <c r="F17" s="452">
        <v>1456</v>
      </c>
      <c r="G17" s="452">
        <v>1625</v>
      </c>
      <c r="H17" s="452">
        <v>1882</v>
      </c>
      <c r="J17" s="499"/>
      <c r="K17" s="499"/>
      <c r="L17" s="499"/>
      <c r="M17" s="499"/>
      <c r="N17" s="499"/>
      <c r="P17" s="499"/>
      <c r="Q17" s="499"/>
      <c r="R17" s="499"/>
      <c r="S17" s="499"/>
      <c r="T17" s="499"/>
      <c r="V17" s="627"/>
      <c r="W17" s="627"/>
      <c r="X17" s="435"/>
      <c r="Y17" s="434"/>
      <c r="Z17" s="434"/>
      <c r="AA17" s="434"/>
      <c r="AB17" s="434"/>
      <c r="AC17" s="452"/>
      <c r="AM17" s="627"/>
      <c r="AN17" s="627"/>
      <c r="AO17" s="435"/>
      <c r="AP17" s="434"/>
      <c r="AQ17" s="434"/>
      <c r="AR17" s="434"/>
      <c r="AS17" s="434"/>
      <c r="AT17" s="452"/>
      <c r="AW17" s="499"/>
    </row>
    <row r="18" spans="1:49" ht="18.75" customHeight="1" thickBot="1" x14ac:dyDescent="0.25">
      <c r="A18" s="628"/>
      <c r="B18" s="628"/>
      <c r="C18" s="439" t="s">
        <v>276</v>
      </c>
      <c r="D18" s="441">
        <v>0</v>
      </c>
      <c r="E18" s="453">
        <v>0</v>
      </c>
      <c r="F18" s="453">
        <v>1625</v>
      </c>
      <c r="G18" s="453">
        <v>1882</v>
      </c>
      <c r="H18" s="453">
        <v>2142</v>
      </c>
      <c r="J18" s="499"/>
      <c r="K18" s="499"/>
      <c r="L18" s="499"/>
      <c r="M18" s="499"/>
      <c r="N18" s="499"/>
      <c r="P18" s="499"/>
      <c r="Q18" s="499"/>
      <c r="R18" s="499"/>
      <c r="S18" s="499"/>
      <c r="T18" s="499"/>
      <c r="V18" s="628"/>
      <c r="W18" s="628"/>
      <c r="X18" s="439"/>
      <c r="Y18" s="441"/>
      <c r="Z18" s="441"/>
      <c r="AA18" s="441"/>
      <c r="AB18" s="441"/>
      <c r="AC18" s="453"/>
      <c r="AM18" s="628"/>
      <c r="AN18" s="628"/>
      <c r="AO18" s="439"/>
      <c r="AP18" s="441"/>
      <c r="AQ18" s="441"/>
      <c r="AR18" s="441"/>
      <c r="AS18" s="441"/>
      <c r="AT18" s="453"/>
      <c r="AW18" s="499"/>
    </row>
    <row r="19" spans="1:49" ht="18" customHeight="1" x14ac:dyDescent="0.25">
      <c r="A19" s="672">
        <v>2</v>
      </c>
      <c r="B19" s="674" t="s">
        <v>277</v>
      </c>
      <c r="C19" s="429" t="s">
        <v>265</v>
      </c>
      <c r="D19" s="431">
        <v>0</v>
      </c>
      <c r="E19" s="431">
        <v>0</v>
      </c>
      <c r="F19" s="431">
        <v>169</v>
      </c>
      <c r="G19" s="431">
        <v>256</v>
      </c>
      <c r="H19" s="431">
        <v>343</v>
      </c>
      <c r="J19" s="499"/>
      <c r="K19" s="499"/>
      <c r="L19" s="499"/>
      <c r="M19" s="499"/>
      <c r="N19" s="499"/>
      <c r="P19" s="499"/>
      <c r="Q19" s="499"/>
      <c r="R19" s="499"/>
      <c r="S19" s="499"/>
      <c r="T19" s="499"/>
      <c r="V19" s="454"/>
      <c r="W19" s="15"/>
      <c r="X19" s="455"/>
      <c r="Y19" s="316"/>
      <c r="Z19" s="316"/>
      <c r="AA19" s="316"/>
      <c r="AB19" s="316"/>
      <c r="AC19" s="316"/>
      <c r="AM19" s="454"/>
      <c r="AN19" s="15"/>
      <c r="AO19" s="455"/>
      <c r="AP19" s="316"/>
      <c r="AQ19" s="316"/>
      <c r="AR19" s="316"/>
      <c r="AS19" s="316"/>
      <c r="AT19" s="316"/>
    </row>
    <row r="20" spans="1:49" ht="18" customHeight="1" thickBot="1" x14ac:dyDescent="0.3">
      <c r="A20" s="627"/>
      <c r="B20" s="627"/>
      <c r="C20" s="435" t="s">
        <v>266</v>
      </c>
      <c r="D20" s="434">
        <v>0</v>
      </c>
      <c r="E20" s="452">
        <v>190</v>
      </c>
      <c r="F20" s="452">
        <v>256</v>
      </c>
      <c r="G20" s="452">
        <v>343</v>
      </c>
      <c r="H20" s="452">
        <v>430</v>
      </c>
      <c r="J20" s="499"/>
      <c r="K20" s="499"/>
      <c r="L20" s="499"/>
      <c r="M20" s="499"/>
      <c r="N20" s="499"/>
      <c r="P20" s="499"/>
      <c r="Q20" s="499"/>
      <c r="R20" s="499"/>
      <c r="S20" s="499"/>
      <c r="T20" s="499"/>
      <c r="V20" s="15"/>
      <c r="W20" s="15"/>
      <c r="X20" s="15"/>
      <c r="Y20" s="316"/>
      <c r="Z20" s="316"/>
      <c r="AA20" s="316"/>
      <c r="AB20" s="316"/>
      <c r="AC20" s="447"/>
      <c r="AM20" s="15"/>
      <c r="AN20" s="15"/>
      <c r="AO20" s="15"/>
      <c r="AP20" s="316"/>
      <c r="AQ20" s="316"/>
      <c r="AR20" s="316"/>
      <c r="AS20" s="316"/>
      <c r="AT20" s="447"/>
    </row>
    <row r="21" spans="1:49" ht="18" customHeight="1" thickBot="1" x14ac:dyDescent="0.3">
      <c r="A21" s="627"/>
      <c r="B21" s="627"/>
      <c r="C21" s="435" t="s">
        <v>267</v>
      </c>
      <c r="D21" s="434">
        <v>0</v>
      </c>
      <c r="E21" s="452">
        <v>228</v>
      </c>
      <c r="F21" s="452">
        <v>343</v>
      </c>
      <c r="G21" s="452">
        <v>430</v>
      </c>
      <c r="H21" s="452">
        <v>512</v>
      </c>
      <c r="J21" s="499"/>
      <c r="K21" s="499"/>
      <c r="L21" s="499"/>
      <c r="M21" s="499"/>
      <c r="N21" s="499"/>
      <c r="P21" s="499"/>
      <c r="Q21" s="499"/>
      <c r="R21" s="499"/>
      <c r="S21" s="499"/>
      <c r="T21" s="499"/>
      <c r="V21" s="717" t="s">
        <v>0</v>
      </c>
      <c r="W21" s="715" t="s">
        <v>278</v>
      </c>
      <c r="X21" s="698" t="s">
        <v>262</v>
      </c>
      <c r="Y21" s="719" t="s">
        <v>214</v>
      </c>
      <c r="Z21" s="622"/>
      <c r="AA21" s="622"/>
      <c r="AB21" s="622"/>
      <c r="AC21" s="624"/>
      <c r="AM21" s="717" t="s">
        <v>0</v>
      </c>
      <c r="AN21" s="715" t="s">
        <v>278</v>
      </c>
      <c r="AO21" s="698" t="s">
        <v>262</v>
      </c>
      <c r="AP21" s="719" t="s">
        <v>214</v>
      </c>
      <c r="AQ21" s="622"/>
      <c r="AR21" s="622"/>
      <c r="AS21" s="622"/>
      <c r="AT21" s="624"/>
    </row>
    <row r="22" spans="1:49" ht="18" customHeight="1" thickBot="1" x14ac:dyDescent="0.25">
      <c r="A22" s="627"/>
      <c r="B22" s="627"/>
      <c r="C22" s="435" t="s">
        <v>268</v>
      </c>
      <c r="D22" s="434">
        <v>0</v>
      </c>
      <c r="E22" s="452">
        <v>343</v>
      </c>
      <c r="F22" s="452">
        <v>472</v>
      </c>
      <c r="G22" s="452">
        <v>557</v>
      </c>
      <c r="H22" s="452">
        <v>641</v>
      </c>
      <c r="J22" s="499"/>
      <c r="K22" s="499"/>
      <c r="L22" s="499"/>
      <c r="M22" s="499"/>
      <c r="N22" s="499"/>
      <c r="P22" s="499"/>
      <c r="Q22" s="499"/>
      <c r="R22" s="499"/>
      <c r="S22" s="499"/>
      <c r="T22" s="499"/>
      <c r="V22" s="718"/>
      <c r="W22" s="716"/>
      <c r="X22" s="627"/>
      <c r="Y22" s="689" t="s">
        <v>263</v>
      </c>
      <c r="Z22" s="689" t="s">
        <v>215</v>
      </c>
      <c r="AA22" s="658" t="s">
        <v>216</v>
      </c>
      <c r="AB22" s="658" t="s">
        <v>217</v>
      </c>
      <c r="AC22" s="658" t="s">
        <v>206</v>
      </c>
      <c r="AM22" s="718"/>
      <c r="AN22" s="716"/>
      <c r="AO22" s="627"/>
      <c r="AP22" s="689" t="s">
        <v>263</v>
      </c>
      <c r="AQ22" s="689" t="s">
        <v>215</v>
      </c>
      <c r="AR22" s="658" t="s">
        <v>216</v>
      </c>
      <c r="AS22" s="658" t="s">
        <v>217</v>
      </c>
      <c r="AT22" s="658" t="s">
        <v>206</v>
      </c>
    </row>
    <row r="23" spans="1:49" ht="18" customHeight="1" thickBot="1" x14ac:dyDescent="0.25">
      <c r="A23" s="627"/>
      <c r="B23" s="627"/>
      <c r="C23" s="435" t="s">
        <v>269</v>
      </c>
      <c r="D23" s="434">
        <v>0</v>
      </c>
      <c r="E23" s="452">
        <v>461</v>
      </c>
      <c r="F23" s="452">
        <v>599</v>
      </c>
      <c r="G23" s="452">
        <v>686</v>
      </c>
      <c r="H23" s="452">
        <v>769</v>
      </c>
      <c r="J23" s="499"/>
      <c r="K23" s="499"/>
      <c r="L23" s="499"/>
      <c r="M23" s="499"/>
      <c r="N23" s="499"/>
      <c r="P23" s="499"/>
      <c r="Q23" s="499"/>
      <c r="R23" s="499"/>
      <c r="S23" s="499"/>
      <c r="T23" s="499"/>
      <c r="V23" s="566" t="s">
        <v>54</v>
      </c>
      <c r="W23" s="428" t="s">
        <v>55</v>
      </c>
      <c r="X23" s="628"/>
      <c r="Y23" s="628"/>
      <c r="Z23" s="628"/>
      <c r="AA23" s="628"/>
      <c r="AB23" s="628"/>
      <c r="AC23" s="628"/>
      <c r="AM23" s="566" t="s">
        <v>54</v>
      </c>
      <c r="AN23" s="428" t="s">
        <v>55</v>
      </c>
      <c r="AO23" s="628"/>
      <c r="AP23" s="628"/>
      <c r="AQ23" s="628"/>
      <c r="AR23" s="628"/>
      <c r="AS23" s="628"/>
      <c r="AT23" s="628"/>
    </row>
    <row r="24" spans="1:49" ht="18" customHeight="1" x14ac:dyDescent="0.2">
      <c r="A24" s="627"/>
      <c r="B24" s="627"/>
      <c r="C24" s="435" t="s">
        <v>270</v>
      </c>
      <c r="D24" s="434">
        <v>0</v>
      </c>
      <c r="E24" s="452">
        <v>0</v>
      </c>
      <c r="F24" s="452">
        <v>769</v>
      </c>
      <c r="G24" s="452">
        <v>855</v>
      </c>
      <c r="H24" s="452">
        <v>942</v>
      </c>
      <c r="J24" s="499"/>
      <c r="K24" s="499"/>
      <c r="L24" s="499"/>
      <c r="M24" s="499"/>
      <c r="N24" s="499"/>
      <c r="P24" s="499"/>
      <c r="Q24" s="499"/>
      <c r="R24" s="499"/>
      <c r="S24" s="499"/>
      <c r="T24" s="499"/>
      <c r="V24" s="672"/>
      <c r="W24" s="674"/>
      <c r="X24" s="429"/>
      <c r="Y24" s="431"/>
      <c r="Z24" s="452"/>
      <c r="AA24" s="431"/>
      <c r="AB24" s="431"/>
      <c r="AC24" s="431"/>
      <c r="AM24" s="672"/>
      <c r="AN24" s="674"/>
      <c r="AO24" s="429"/>
      <c r="AP24" s="431"/>
      <c r="AQ24" s="452"/>
      <c r="AR24" s="431"/>
      <c r="AS24" s="431"/>
      <c r="AT24" s="431"/>
      <c r="AW24" s="499"/>
    </row>
    <row r="25" spans="1:49" ht="18" customHeight="1" x14ac:dyDescent="0.2">
      <c r="A25" s="627"/>
      <c r="B25" s="627"/>
      <c r="C25" s="435" t="s">
        <v>271</v>
      </c>
      <c r="D25" s="434">
        <v>0</v>
      </c>
      <c r="E25" s="452">
        <v>0</v>
      </c>
      <c r="F25" s="452">
        <v>855</v>
      </c>
      <c r="G25" s="452">
        <v>1026</v>
      </c>
      <c r="H25" s="452">
        <v>1112</v>
      </c>
      <c r="J25" s="499"/>
      <c r="K25" s="499"/>
      <c r="L25" s="499"/>
      <c r="M25" s="499"/>
      <c r="N25" s="499"/>
      <c r="P25" s="499"/>
      <c r="Q25" s="499"/>
      <c r="R25" s="499"/>
      <c r="S25" s="499"/>
      <c r="T25" s="499"/>
      <c r="V25" s="627"/>
      <c r="W25" s="627"/>
      <c r="X25" s="435"/>
      <c r="Y25" s="434"/>
      <c r="Z25" s="452"/>
      <c r="AA25" s="434"/>
      <c r="AB25" s="434"/>
      <c r="AC25" s="434"/>
      <c r="AM25" s="627"/>
      <c r="AN25" s="627"/>
      <c r="AO25" s="435"/>
      <c r="AP25" s="434"/>
      <c r="AQ25" s="452"/>
      <c r="AR25" s="434"/>
      <c r="AS25" s="434"/>
      <c r="AT25" s="434"/>
      <c r="AW25" s="499"/>
    </row>
    <row r="26" spans="1:49" ht="18" customHeight="1" x14ac:dyDescent="0.2">
      <c r="A26" s="627"/>
      <c r="B26" s="627"/>
      <c r="C26" s="435" t="s">
        <v>272</v>
      </c>
      <c r="D26" s="434">
        <v>0</v>
      </c>
      <c r="E26" s="452">
        <v>0</v>
      </c>
      <c r="F26" s="452">
        <v>1071</v>
      </c>
      <c r="G26" s="452">
        <v>1198</v>
      </c>
      <c r="H26" s="452">
        <v>1285</v>
      </c>
      <c r="J26" s="499"/>
      <c r="K26" s="499"/>
      <c r="L26" s="499"/>
      <c r="M26" s="499"/>
      <c r="N26" s="499"/>
      <c r="P26" s="499"/>
      <c r="Q26" s="499"/>
      <c r="R26" s="499"/>
      <c r="S26" s="499"/>
      <c r="T26" s="499"/>
      <c r="V26" s="627"/>
      <c r="W26" s="627"/>
      <c r="X26" s="435"/>
      <c r="Y26" s="434"/>
      <c r="Z26" s="452"/>
      <c r="AA26" s="434"/>
      <c r="AB26" s="434"/>
      <c r="AC26" s="434"/>
      <c r="AM26" s="627"/>
      <c r="AN26" s="627"/>
      <c r="AO26" s="435"/>
      <c r="AP26" s="434"/>
      <c r="AQ26" s="452"/>
      <c r="AR26" s="434"/>
      <c r="AS26" s="434"/>
      <c r="AT26" s="434"/>
      <c r="AW26" s="499"/>
    </row>
    <row r="27" spans="1:49" ht="18" customHeight="1" x14ac:dyDescent="0.2">
      <c r="A27" s="627"/>
      <c r="B27" s="627"/>
      <c r="C27" s="435" t="s">
        <v>273</v>
      </c>
      <c r="D27" s="434">
        <v>0</v>
      </c>
      <c r="E27" s="452">
        <v>0</v>
      </c>
      <c r="F27" s="452">
        <v>1285</v>
      </c>
      <c r="G27" s="452">
        <v>1456</v>
      </c>
      <c r="H27" s="452">
        <v>1625</v>
      </c>
      <c r="J27" s="499"/>
      <c r="K27" s="499"/>
      <c r="L27" s="499"/>
      <c r="M27" s="499"/>
      <c r="N27" s="499"/>
      <c r="P27" s="499"/>
      <c r="Q27" s="499"/>
      <c r="R27" s="499"/>
      <c r="S27" s="499"/>
      <c r="T27" s="499"/>
      <c r="V27" s="627"/>
      <c r="W27" s="627"/>
      <c r="X27" s="435"/>
      <c r="Y27" s="434"/>
      <c r="Z27" s="452"/>
      <c r="AA27" s="434"/>
      <c r="AB27" s="434"/>
      <c r="AC27" s="434"/>
      <c r="AM27" s="627"/>
      <c r="AN27" s="627"/>
      <c r="AO27" s="435"/>
      <c r="AP27" s="434"/>
      <c r="AQ27" s="452"/>
      <c r="AR27" s="434"/>
      <c r="AS27" s="434"/>
      <c r="AT27" s="434"/>
      <c r="AW27" s="499"/>
    </row>
    <row r="28" spans="1:49" ht="18" customHeight="1" x14ac:dyDescent="0.2">
      <c r="A28" s="627"/>
      <c r="B28" s="627"/>
      <c r="C28" s="435" t="s">
        <v>274</v>
      </c>
      <c r="D28" s="434">
        <v>0</v>
      </c>
      <c r="E28" s="452">
        <v>0</v>
      </c>
      <c r="F28" s="452">
        <v>1497</v>
      </c>
      <c r="G28" s="452">
        <v>1625</v>
      </c>
      <c r="H28" s="452">
        <v>1926</v>
      </c>
      <c r="J28" s="499"/>
      <c r="K28" s="499"/>
      <c r="L28" s="499"/>
      <c r="M28" s="499"/>
      <c r="N28" s="499"/>
      <c r="P28" s="499"/>
      <c r="Q28" s="499"/>
      <c r="R28" s="499"/>
      <c r="S28" s="499"/>
      <c r="T28" s="499"/>
      <c r="V28" s="627"/>
      <c r="W28" s="627"/>
      <c r="X28" s="437"/>
      <c r="Y28" s="434"/>
      <c r="Z28" s="452"/>
      <c r="AA28" s="434"/>
      <c r="AB28" s="434"/>
      <c r="AC28" s="434"/>
      <c r="AM28" s="627"/>
      <c r="AN28" s="627"/>
      <c r="AO28" s="437"/>
      <c r="AP28" s="434"/>
      <c r="AQ28" s="452"/>
      <c r="AR28" s="434"/>
      <c r="AS28" s="434"/>
      <c r="AT28" s="434"/>
      <c r="AW28" s="499"/>
    </row>
    <row r="29" spans="1:49" ht="18" customHeight="1" x14ac:dyDescent="0.2">
      <c r="A29" s="627"/>
      <c r="B29" s="627"/>
      <c r="C29" s="435" t="s">
        <v>275</v>
      </c>
      <c r="D29" s="434">
        <v>0</v>
      </c>
      <c r="E29" s="452">
        <v>0</v>
      </c>
      <c r="F29" s="452">
        <v>1712</v>
      </c>
      <c r="G29" s="452">
        <v>1882</v>
      </c>
      <c r="H29" s="452">
        <v>2142</v>
      </c>
      <c r="J29" s="499"/>
      <c r="K29" s="499"/>
      <c r="L29" s="499"/>
      <c r="M29" s="499"/>
      <c r="N29" s="499"/>
      <c r="P29" s="499"/>
      <c r="Q29" s="499"/>
      <c r="R29" s="499"/>
      <c r="S29" s="499"/>
      <c r="T29" s="499"/>
      <c r="V29" s="627"/>
      <c r="W29" s="627"/>
      <c r="X29" s="435"/>
      <c r="Y29" s="434"/>
      <c r="Z29" s="434"/>
      <c r="AA29" s="434"/>
      <c r="AB29" s="434"/>
      <c r="AC29" s="434"/>
      <c r="AM29" s="627"/>
      <c r="AN29" s="627"/>
      <c r="AO29" s="435"/>
      <c r="AP29" s="434"/>
      <c r="AQ29" s="434"/>
      <c r="AR29" s="434"/>
      <c r="AS29" s="434"/>
      <c r="AT29" s="434"/>
      <c r="AW29" s="499"/>
    </row>
    <row r="30" spans="1:49" ht="18.75" customHeight="1" thickBot="1" x14ac:dyDescent="0.25">
      <c r="A30" s="628"/>
      <c r="B30" s="628"/>
      <c r="C30" s="439" t="s">
        <v>276</v>
      </c>
      <c r="D30" s="441">
        <v>0</v>
      </c>
      <c r="E30" s="453">
        <v>0</v>
      </c>
      <c r="F30" s="453">
        <v>1926</v>
      </c>
      <c r="G30" s="453">
        <v>2055</v>
      </c>
      <c r="H30" s="453">
        <v>2568</v>
      </c>
      <c r="J30" s="499"/>
      <c r="K30" s="499"/>
      <c r="L30" s="499"/>
      <c r="M30" s="499"/>
      <c r="N30" s="499"/>
      <c r="P30" s="499"/>
      <c r="Q30" s="499"/>
      <c r="R30" s="499"/>
      <c r="S30" s="499"/>
      <c r="T30" s="499"/>
      <c r="V30" s="627"/>
      <c r="W30" s="627"/>
      <c r="X30" s="435"/>
      <c r="Y30" s="434"/>
      <c r="Z30" s="434"/>
      <c r="AA30" s="434"/>
      <c r="AB30" s="434"/>
      <c r="AC30" s="434"/>
      <c r="AM30" s="627"/>
      <c r="AN30" s="627"/>
      <c r="AO30" s="435"/>
      <c r="AP30" s="434"/>
      <c r="AQ30" s="434"/>
      <c r="AR30" s="434"/>
      <c r="AS30" s="434"/>
      <c r="AT30" s="434"/>
      <c r="AW30" s="499"/>
    </row>
    <row r="31" spans="1:49" ht="18" customHeight="1" x14ac:dyDescent="0.25">
      <c r="A31" s="454"/>
      <c r="C31" s="455"/>
      <c r="J31" s="499"/>
      <c r="K31" s="499"/>
      <c r="L31" s="499"/>
      <c r="M31" s="499"/>
      <c r="N31" s="499"/>
      <c r="P31" s="499"/>
      <c r="Q31" s="499"/>
      <c r="R31" s="499"/>
      <c r="S31" s="499"/>
      <c r="T31" s="499"/>
      <c r="V31" s="627"/>
      <c r="W31" s="627"/>
      <c r="X31" s="435"/>
      <c r="Y31" s="434"/>
      <c r="Z31" s="434"/>
      <c r="AA31" s="434"/>
      <c r="AB31" s="434"/>
      <c r="AC31" s="434"/>
      <c r="AM31" s="627"/>
      <c r="AN31" s="627"/>
      <c r="AO31" s="435"/>
      <c r="AP31" s="434"/>
      <c r="AQ31" s="434"/>
      <c r="AR31" s="434"/>
      <c r="AS31" s="434"/>
      <c r="AT31" s="434"/>
      <c r="AW31" s="499"/>
    </row>
    <row r="32" spans="1:49" ht="18.75" customHeight="1" thickBot="1" x14ac:dyDescent="0.3">
      <c r="H32" s="447"/>
      <c r="J32" s="499"/>
      <c r="K32" s="499"/>
      <c r="L32" s="499"/>
      <c r="M32" s="499"/>
      <c r="N32" s="499"/>
      <c r="P32" s="499"/>
      <c r="Q32" s="499"/>
      <c r="R32" s="499"/>
      <c r="S32" s="499"/>
      <c r="T32" s="499"/>
      <c r="V32" s="627"/>
      <c r="W32" s="627"/>
      <c r="X32" s="435"/>
      <c r="Y32" s="434"/>
      <c r="Z32" s="434"/>
      <c r="AA32" s="434"/>
      <c r="AB32" s="434"/>
      <c r="AC32" s="434"/>
      <c r="AM32" s="627"/>
      <c r="AN32" s="627"/>
      <c r="AO32" s="435"/>
      <c r="AP32" s="434"/>
      <c r="AQ32" s="434"/>
      <c r="AR32" s="434"/>
      <c r="AS32" s="434"/>
      <c r="AT32" s="434"/>
      <c r="AW32" s="499"/>
    </row>
    <row r="33" spans="1:49" ht="18" customHeight="1" thickBot="1" x14ac:dyDescent="0.3">
      <c r="A33" s="717" t="s">
        <v>0</v>
      </c>
      <c r="B33" s="715" t="s">
        <v>1</v>
      </c>
      <c r="C33" s="698" t="s">
        <v>262</v>
      </c>
      <c r="D33" s="700" t="s">
        <v>214</v>
      </c>
      <c r="E33" s="622"/>
      <c r="F33" s="622"/>
      <c r="G33" s="622"/>
      <c r="H33" s="624"/>
      <c r="J33" s="499"/>
      <c r="K33" s="499"/>
      <c r="L33" s="499"/>
      <c r="M33" s="499"/>
      <c r="N33" s="499"/>
      <c r="P33" s="499"/>
      <c r="Q33" s="499"/>
      <c r="R33" s="499"/>
      <c r="S33" s="499"/>
      <c r="T33" s="499"/>
      <c r="V33" s="627"/>
      <c r="W33" s="627"/>
      <c r="X33" s="435"/>
      <c r="Y33" s="434"/>
      <c r="Z33" s="434"/>
      <c r="AA33" s="434"/>
      <c r="AB33" s="434"/>
      <c r="AC33" s="434"/>
      <c r="AM33" s="627"/>
      <c r="AN33" s="627"/>
      <c r="AO33" s="435"/>
      <c r="AP33" s="434"/>
      <c r="AQ33" s="434"/>
      <c r="AR33" s="434"/>
      <c r="AS33" s="434"/>
      <c r="AT33" s="434"/>
      <c r="AW33" s="499"/>
    </row>
    <row r="34" spans="1:49" ht="13.5" customHeight="1" thickBot="1" x14ac:dyDescent="0.25">
      <c r="A34" s="718"/>
      <c r="B34" s="716"/>
      <c r="C34" s="627"/>
      <c r="D34" s="689" t="s">
        <v>263</v>
      </c>
      <c r="E34" s="689" t="s">
        <v>215</v>
      </c>
      <c r="F34" s="658" t="s">
        <v>216</v>
      </c>
      <c r="G34" s="658" t="s">
        <v>217</v>
      </c>
      <c r="H34" s="658" t="s">
        <v>206</v>
      </c>
      <c r="J34" s="499"/>
      <c r="K34" s="499"/>
      <c r="L34" s="499"/>
      <c r="M34" s="499"/>
      <c r="N34" s="499"/>
      <c r="P34" s="499"/>
      <c r="Q34" s="499"/>
      <c r="R34" s="499"/>
      <c r="S34" s="499"/>
      <c r="T34" s="499"/>
      <c r="V34" s="627"/>
      <c r="W34" s="627"/>
      <c r="X34" s="435"/>
      <c r="Y34" s="434"/>
      <c r="Z34" s="434"/>
      <c r="AA34" s="434"/>
      <c r="AB34" s="434"/>
      <c r="AC34" s="434"/>
      <c r="AM34" s="627"/>
      <c r="AN34" s="627"/>
      <c r="AO34" s="435"/>
      <c r="AP34" s="434"/>
      <c r="AQ34" s="434"/>
      <c r="AR34" s="434"/>
      <c r="AS34" s="434"/>
      <c r="AT34" s="434"/>
      <c r="AW34" s="499"/>
    </row>
    <row r="35" spans="1:49" ht="22.5" customHeight="1" thickBot="1" x14ac:dyDescent="0.25">
      <c r="A35" s="566" t="s">
        <v>54</v>
      </c>
      <c r="B35" s="428" t="s">
        <v>55</v>
      </c>
      <c r="C35" s="628"/>
      <c r="D35" s="628"/>
      <c r="E35" s="628"/>
      <c r="F35" s="628"/>
      <c r="G35" s="628"/>
      <c r="H35" s="628"/>
      <c r="J35" s="499"/>
      <c r="K35" s="499"/>
      <c r="L35" s="499"/>
      <c r="M35" s="499"/>
      <c r="N35" s="499"/>
      <c r="P35" s="499"/>
      <c r="Q35" s="499"/>
      <c r="R35" s="499"/>
      <c r="S35" s="499"/>
      <c r="T35" s="499"/>
      <c r="V35" s="628"/>
      <c r="W35" s="628"/>
      <c r="X35" s="439"/>
      <c r="Y35" s="441"/>
      <c r="Z35" s="441"/>
      <c r="AA35" s="441"/>
      <c r="AB35" s="441"/>
      <c r="AC35" s="441"/>
      <c r="AM35" s="628"/>
      <c r="AN35" s="628"/>
      <c r="AO35" s="439"/>
      <c r="AP35" s="441"/>
      <c r="AQ35" s="441"/>
      <c r="AR35" s="441"/>
      <c r="AS35" s="441"/>
      <c r="AT35" s="441"/>
      <c r="AW35" s="499"/>
    </row>
    <row r="36" spans="1:49" ht="18" customHeight="1" x14ac:dyDescent="0.2">
      <c r="A36" s="672">
        <v>3</v>
      </c>
      <c r="B36" s="674" t="s">
        <v>279</v>
      </c>
      <c r="C36" s="429" t="s">
        <v>265</v>
      </c>
      <c r="D36" s="431">
        <v>0</v>
      </c>
      <c r="E36" s="431">
        <v>115</v>
      </c>
      <c r="F36" s="431">
        <v>0</v>
      </c>
      <c r="G36" s="431">
        <v>0</v>
      </c>
      <c r="H36" s="431">
        <v>0</v>
      </c>
      <c r="J36" s="499"/>
      <c r="K36" s="499"/>
      <c r="L36" s="499"/>
      <c r="M36" s="499"/>
      <c r="N36" s="499"/>
      <c r="P36" s="499"/>
      <c r="Q36" s="499"/>
      <c r="R36" s="499"/>
      <c r="S36" s="499"/>
      <c r="T36" s="499"/>
      <c r="V36" s="672"/>
      <c r="W36" s="674"/>
      <c r="X36" s="429"/>
      <c r="Y36" s="431"/>
      <c r="Z36" s="452"/>
      <c r="AA36" s="431"/>
      <c r="AB36" s="431"/>
      <c r="AC36" s="431"/>
      <c r="AF36" s="499"/>
      <c r="AG36" s="499"/>
      <c r="AH36" s="499"/>
      <c r="AI36" s="499"/>
      <c r="AJ36" s="499"/>
    </row>
    <row r="37" spans="1:49" ht="18" customHeight="1" x14ac:dyDescent="0.2">
      <c r="A37" s="627"/>
      <c r="B37" s="627"/>
      <c r="C37" s="435" t="s">
        <v>266</v>
      </c>
      <c r="D37" s="434">
        <v>108</v>
      </c>
      <c r="E37" s="452">
        <v>190</v>
      </c>
      <c r="F37" s="452">
        <v>214</v>
      </c>
      <c r="G37" s="452">
        <v>298</v>
      </c>
      <c r="H37" s="452">
        <v>430</v>
      </c>
      <c r="J37" s="499"/>
      <c r="K37" s="499"/>
      <c r="L37" s="499"/>
      <c r="M37" s="499"/>
      <c r="N37" s="499"/>
      <c r="P37" s="499"/>
      <c r="Q37" s="499"/>
      <c r="R37" s="499"/>
      <c r="S37" s="499"/>
      <c r="T37" s="499"/>
      <c r="V37" s="627"/>
      <c r="W37" s="627"/>
      <c r="X37" s="435"/>
      <c r="Y37" s="434"/>
      <c r="Z37" s="452"/>
      <c r="AA37" s="434"/>
      <c r="AB37" s="434"/>
      <c r="AC37" s="452"/>
      <c r="AF37" s="499"/>
      <c r="AG37" s="499"/>
      <c r="AH37" s="499"/>
      <c r="AI37" s="499"/>
      <c r="AJ37" s="499"/>
    </row>
    <row r="38" spans="1:49" ht="18" customHeight="1" x14ac:dyDescent="0.2">
      <c r="A38" s="627"/>
      <c r="B38" s="627"/>
      <c r="C38" s="435" t="s">
        <v>267</v>
      </c>
      <c r="D38" s="434">
        <v>146</v>
      </c>
      <c r="E38" s="452">
        <v>267</v>
      </c>
      <c r="F38" s="452">
        <v>298</v>
      </c>
      <c r="G38" s="452">
        <v>385</v>
      </c>
      <c r="H38" s="452">
        <v>512</v>
      </c>
      <c r="J38" s="499"/>
      <c r="K38" s="499"/>
      <c r="L38" s="499"/>
      <c r="M38" s="499"/>
      <c r="N38" s="499"/>
      <c r="P38" s="499"/>
      <c r="Q38" s="499"/>
      <c r="R38" s="499"/>
      <c r="S38" s="499"/>
      <c r="T38" s="499"/>
      <c r="V38" s="627"/>
      <c r="W38" s="627"/>
      <c r="X38" s="435"/>
      <c r="Y38" s="434"/>
      <c r="Z38" s="452"/>
      <c r="AA38" s="434"/>
      <c r="AB38" s="434"/>
      <c r="AC38" s="452"/>
      <c r="AF38" s="499"/>
      <c r="AG38" s="499"/>
      <c r="AH38" s="499"/>
      <c r="AI38" s="499"/>
      <c r="AJ38" s="499"/>
    </row>
    <row r="39" spans="1:49" ht="18" customHeight="1" x14ac:dyDescent="0.2">
      <c r="A39" s="627"/>
      <c r="B39" s="627"/>
      <c r="C39" s="435" t="s">
        <v>268</v>
      </c>
      <c r="D39" s="434">
        <v>214</v>
      </c>
      <c r="E39" s="452">
        <v>385</v>
      </c>
      <c r="F39" s="452">
        <v>385</v>
      </c>
      <c r="G39" s="452">
        <v>472</v>
      </c>
      <c r="H39" s="452">
        <v>641</v>
      </c>
      <c r="J39" s="499"/>
      <c r="K39" s="499"/>
      <c r="L39" s="499"/>
      <c r="M39" s="499"/>
      <c r="N39" s="499"/>
      <c r="P39" s="499"/>
      <c r="Q39" s="499"/>
      <c r="R39" s="499"/>
      <c r="S39" s="499"/>
      <c r="T39" s="499"/>
      <c r="V39" s="627"/>
      <c r="W39" s="627"/>
      <c r="X39" s="435"/>
      <c r="Y39" s="434"/>
      <c r="Z39" s="452"/>
      <c r="AA39" s="434"/>
      <c r="AB39" s="434"/>
      <c r="AC39" s="452"/>
      <c r="AF39" s="499"/>
      <c r="AG39" s="499"/>
      <c r="AH39" s="499"/>
      <c r="AI39" s="499"/>
      <c r="AJ39" s="499"/>
    </row>
    <row r="40" spans="1:49" ht="18" customHeight="1" x14ac:dyDescent="0.2">
      <c r="A40" s="627"/>
      <c r="B40" s="627"/>
      <c r="C40" s="437" t="s">
        <v>269</v>
      </c>
      <c r="D40" s="434">
        <v>287</v>
      </c>
      <c r="E40" s="452">
        <v>461</v>
      </c>
      <c r="F40" s="452">
        <v>512</v>
      </c>
      <c r="G40" s="452">
        <v>599</v>
      </c>
      <c r="H40" s="452">
        <v>769</v>
      </c>
      <c r="J40" s="499"/>
      <c r="K40" s="499"/>
      <c r="L40" s="499"/>
      <c r="M40" s="499"/>
      <c r="N40" s="499"/>
      <c r="P40" s="499"/>
      <c r="Q40" s="499"/>
      <c r="R40" s="499"/>
      <c r="S40" s="499"/>
      <c r="T40" s="499"/>
      <c r="V40" s="627"/>
      <c r="W40" s="627"/>
      <c r="X40" s="437"/>
      <c r="Y40" s="434"/>
      <c r="Z40" s="452"/>
      <c r="AA40" s="434"/>
      <c r="AB40" s="434"/>
      <c r="AC40" s="452"/>
      <c r="AF40" s="499"/>
      <c r="AG40" s="499"/>
      <c r="AH40" s="499"/>
      <c r="AI40" s="499"/>
      <c r="AJ40" s="499"/>
    </row>
    <row r="41" spans="1:49" ht="18" customHeight="1" x14ac:dyDescent="0.2">
      <c r="A41" s="627"/>
      <c r="B41" s="627"/>
      <c r="C41" s="435" t="s">
        <v>270</v>
      </c>
      <c r="D41" s="434">
        <v>433</v>
      </c>
      <c r="E41" s="452">
        <v>575</v>
      </c>
      <c r="F41" s="452">
        <v>599</v>
      </c>
      <c r="G41" s="452">
        <v>686</v>
      </c>
      <c r="H41" s="452">
        <v>855</v>
      </c>
      <c r="J41" s="499"/>
      <c r="K41" s="499"/>
      <c r="L41" s="499"/>
      <c r="M41" s="499"/>
      <c r="N41" s="499"/>
      <c r="P41" s="499"/>
      <c r="Q41" s="499"/>
      <c r="R41" s="499"/>
      <c r="S41" s="499"/>
      <c r="T41" s="499"/>
      <c r="V41" s="627"/>
      <c r="W41" s="627"/>
      <c r="X41" s="435"/>
      <c r="Y41" s="434"/>
      <c r="Z41" s="434"/>
      <c r="AA41" s="434"/>
      <c r="AB41" s="434"/>
      <c r="AC41" s="452"/>
      <c r="AF41" s="499"/>
      <c r="AG41" s="499"/>
      <c r="AH41" s="499"/>
      <c r="AI41" s="499"/>
      <c r="AJ41" s="499"/>
    </row>
    <row r="42" spans="1:49" ht="18" customHeight="1" x14ac:dyDescent="0.2">
      <c r="A42" s="627"/>
      <c r="B42" s="627"/>
      <c r="C42" s="435" t="s">
        <v>271</v>
      </c>
      <c r="D42" s="434">
        <v>0</v>
      </c>
      <c r="E42" s="452">
        <v>0</v>
      </c>
      <c r="F42" s="452">
        <v>769</v>
      </c>
      <c r="G42" s="452">
        <v>855</v>
      </c>
      <c r="H42" s="452">
        <v>1071</v>
      </c>
      <c r="J42" s="499"/>
      <c r="K42" s="499"/>
      <c r="L42" s="499"/>
      <c r="M42" s="499"/>
      <c r="N42" s="499"/>
      <c r="P42" s="499"/>
      <c r="Q42" s="499"/>
      <c r="R42" s="499"/>
      <c r="S42" s="499"/>
      <c r="T42" s="499"/>
      <c r="V42" s="627"/>
      <c r="W42" s="627"/>
      <c r="X42" s="435"/>
      <c r="Y42" s="434"/>
      <c r="Z42" s="434"/>
      <c r="AA42" s="434"/>
      <c r="AB42" s="434"/>
      <c r="AC42" s="452"/>
      <c r="AF42" s="499"/>
      <c r="AG42" s="499"/>
      <c r="AH42" s="499"/>
      <c r="AI42" s="499"/>
      <c r="AJ42" s="499"/>
    </row>
    <row r="43" spans="1:49" ht="18" customHeight="1" x14ac:dyDescent="0.2">
      <c r="A43" s="627"/>
      <c r="B43" s="627"/>
      <c r="C43" s="435" t="s">
        <v>272</v>
      </c>
      <c r="D43" s="434">
        <v>0</v>
      </c>
      <c r="E43" s="452">
        <v>0</v>
      </c>
      <c r="F43" s="452">
        <v>942</v>
      </c>
      <c r="G43" s="452">
        <v>1071</v>
      </c>
      <c r="H43" s="452">
        <v>1285</v>
      </c>
      <c r="I43" s="524"/>
      <c r="J43" s="499"/>
      <c r="K43" s="499"/>
      <c r="L43" s="499"/>
      <c r="M43" s="499"/>
      <c r="N43" s="499"/>
      <c r="P43" s="499"/>
      <c r="Q43" s="499"/>
      <c r="R43" s="499"/>
      <c r="S43" s="499"/>
      <c r="T43" s="499"/>
      <c r="V43" s="627"/>
      <c r="W43" s="627"/>
      <c r="X43" s="435"/>
      <c r="Y43" s="434"/>
      <c r="Z43" s="434"/>
      <c r="AA43" s="434"/>
      <c r="AB43" s="434"/>
      <c r="AC43" s="452"/>
      <c r="AF43" s="499"/>
      <c r="AG43" s="499"/>
      <c r="AH43" s="499"/>
      <c r="AI43" s="499"/>
      <c r="AJ43" s="499"/>
    </row>
    <row r="44" spans="1:49" ht="18" customHeight="1" x14ac:dyDescent="0.2">
      <c r="A44" s="627"/>
      <c r="B44" s="627"/>
      <c r="C44" s="435" t="s">
        <v>273</v>
      </c>
      <c r="D44" s="434">
        <v>0</v>
      </c>
      <c r="E44" s="452">
        <v>0</v>
      </c>
      <c r="F44" s="452">
        <v>1112</v>
      </c>
      <c r="G44" s="452">
        <v>1285</v>
      </c>
      <c r="H44" s="452">
        <v>1497</v>
      </c>
      <c r="J44" s="499"/>
      <c r="K44" s="499"/>
      <c r="L44" s="499"/>
      <c r="M44" s="499"/>
      <c r="N44" s="499"/>
      <c r="P44" s="499"/>
      <c r="Q44" s="499"/>
      <c r="R44" s="499"/>
      <c r="S44" s="499"/>
      <c r="T44" s="499"/>
      <c r="V44" s="627"/>
      <c r="W44" s="627"/>
      <c r="X44" s="435"/>
      <c r="Y44" s="434"/>
      <c r="Z44" s="434"/>
      <c r="AA44" s="434"/>
      <c r="AB44" s="434"/>
      <c r="AC44" s="452"/>
      <c r="AF44" s="499"/>
      <c r="AG44" s="499"/>
      <c r="AH44" s="499"/>
      <c r="AI44" s="499"/>
      <c r="AJ44" s="499"/>
    </row>
    <row r="45" spans="1:49" ht="18" customHeight="1" x14ac:dyDescent="0.2">
      <c r="A45" s="627"/>
      <c r="B45" s="627"/>
      <c r="C45" s="435" t="s">
        <v>274</v>
      </c>
      <c r="D45" s="434">
        <v>0</v>
      </c>
      <c r="E45" s="452">
        <v>0</v>
      </c>
      <c r="F45" s="452">
        <v>1198</v>
      </c>
      <c r="G45" s="452">
        <v>1497</v>
      </c>
      <c r="H45" s="452">
        <v>1712</v>
      </c>
      <c r="J45" s="499"/>
      <c r="K45" s="499"/>
      <c r="L45" s="499"/>
      <c r="M45" s="499"/>
      <c r="N45" s="499"/>
      <c r="P45" s="499"/>
      <c r="Q45" s="499"/>
      <c r="R45" s="499"/>
      <c r="S45" s="499"/>
      <c r="T45" s="499"/>
      <c r="V45" s="627"/>
      <c r="W45" s="627"/>
      <c r="X45" s="435"/>
      <c r="Y45" s="434"/>
      <c r="Z45" s="434"/>
      <c r="AA45" s="434"/>
      <c r="AB45" s="434"/>
      <c r="AC45" s="452"/>
      <c r="AF45" s="499"/>
      <c r="AG45" s="499"/>
      <c r="AH45" s="499"/>
      <c r="AI45" s="499"/>
      <c r="AJ45" s="499"/>
    </row>
    <row r="46" spans="1:49" ht="18" customHeight="1" x14ac:dyDescent="0.2">
      <c r="A46" s="627"/>
      <c r="B46" s="627"/>
      <c r="C46" s="435" t="s">
        <v>275</v>
      </c>
      <c r="D46" s="434">
        <v>0</v>
      </c>
      <c r="E46" s="452">
        <v>0</v>
      </c>
      <c r="F46" s="452">
        <v>1369</v>
      </c>
      <c r="G46" s="452">
        <v>1712</v>
      </c>
      <c r="H46" s="452">
        <v>1926</v>
      </c>
      <c r="J46" s="499"/>
      <c r="K46" s="499"/>
      <c r="L46" s="499"/>
      <c r="M46" s="499"/>
      <c r="N46" s="499"/>
      <c r="P46" s="499"/>
      <c r="Q46" s="499"/>
      <c r="R46" s="499"/>
      <c r="S46" s="499"/>
      <c r="T46" s="499"/>
      <c r="V46" s="627"/>
      <c r="W46" s="627"/>
      <c r="X46" s="435"/>
      <c r="Y46" s="434"/>
      <c r="Z46" s="434"/>
      <c r="AA46" s="434"/>
      <c r="AB46" s="434"/>
      <c r="AC46" s="452"/>
      <c r="AF46" s="499"/>
      <c r="AG46" s="499"/>
      <c r="AH46" s="499"/>
      <c r="AI46" s="499"/>
      <c r="AJ46" s="499"/>
    </row>
    <row r="47" spans="1:49" ht="18.75" customHeight="1" thickBot="1" x14ac:dyDescent="0.25">
      <c r="A47" s="628"/>
      <c r="B47" s="628"/>
      <c r="C47" s="439" t="s">
        <v>276</v>
      </c>
      <c r="D47" s="441">
        <v>0</v>
      </c>
      <c r="E47" s="453">
        <v>0</v>
      </c>
      <c r="F47" s="453">
        <v>1541</v>
      </c>
      <c r="G47" s="453">
        <v>1926</v>
      </c>
      <c r="H47" s="453">
        <v>2142</v>
      </c>
      <c r="J47" s="499"/>
      <c r="K47" s="499"/>
      <c r="L47" s="499"/>
      <c r="M47" s="499"/>
      <c r="N47" s="499"/>
      <c r="P47" s="499"/>
      <c r="Q47" s="499"/>
      <c r="R47" s="499"/>
      <c r="S47" s="499"/>
      <c r="T47" s="499"/>
      <c r="V47" s="628"/>
      <c r="W47" s="628"/>
      <c r="X47" s="439"/>
      <c r="Y47" s="441"/>
      <c r="Z47" s="441"/>
      <c r="AA47" s="441"/>
      <c r="AB47" s="441"/>
      <c r="AC47" s="453"/>
      <c r="AF47" s="499"/>
      <c r="AG47" s="499"/>
      <c r="AH47" s="499"/>
      <c r="AI47" s="499"/>
      <c r="AJ47" s="499"/>
    </row>
    <row r="48" spans="1:49" ht="18" customHeight="1" x14ac:dyDescent="0.25">
      <c r="A48" s="454"/>
      <c r="C48" s="455"/>
      <c r="J48" s="499"/>
      <c r="K48" s="499"/>
      <c r="L48" s="499"/>
      <c r="M48" s="499"/>
      <c r="N48" s="499"/>
      <c r="P48" s="499"/>
      <c r="Q48" s="499"/>
      <c r="R48" s="499"/>
      <c r="S48" s="499"/>
      <c r="T48" s="499"/>
      <c r="V48" s="454"/>
      <c r="W48" s="15"/>
      <c r="X48" s="455"/>
      <c r="Y48" s="316"/>
      <c r="Z48" s="316"/>
      <c r="AA48" s="316"/>
      <c r="AB48" s="316"/>
      <c r="AC48" s="316"/>
    </row>
    <row r="49" spans="1:36" ht="18.75" customHeight="1" thickBot="1" x14ac:dyDescent="0.3">
      <c r="H49" s="447"/>
      <c r="J49" s="499"/>
      <c r="K49" s="499"/>
      <c r="L49" s="499"/>
      <c r="M49" s="499"/>
      <c r="N49" s="499"/>
      <c r="P49" s="499"/>
      <c r="Q49" s="499"/>
      <c r="R49" s="499"/>
      <c r="S49" s="499"/>
      <c r="T49" s="499"/>
      <c r="V49" s="15"/>
      <c r="W49" s="15"/>
      <c r="X49" s="15"/>
      <c r="Y49" s="316"/>
      <c r="Z49" s="316"/>
      <c r="AA49" s="316"/>
      <c r="AB49" s="316"/>
      <c r="AC49" s="447"/>
    </row>
    <row r="50" spans="1:36" ht="20.25" customHeight="1" thickBot="1" x14ac:dyDescent="0.3">
      <c r="A50" s="717" t="s">
        <v>0</v>
      </c>
      <c r="B50" s="715" t="s">
        <v>278</v>
      </c>
      <c r="C50" s="698" t="s">
        <v>262</v>
      </c>
      <c r="D50" s="700" t="s">
        <v>214</v>
      </c>
      <c r="E50" s="622"/>
      <c r="F50" s="622"/>
      <c r="G50" s="622"/>
      <c r="H50" s="624"/>
      <c r="J50" s="499"/>
      <c r="K50" s="499"/>
      <c r="L50" s="499"/>
      <c r="M50" s="499"/>
      <c r="N50" s="499"/>
      <c r="P50" s="499"/>
      <c r="Q50" s="499"/>
      <c r="R50" s="499"/>
      <c r="S50" s="499"/>
      <c r="T50" s="499"/>
      <c r="V50" s="717" t="s">
        <v>0</v>
      </c>
      <c r="W50" s="715" t="s">
        <v>278</v>
      </c>
      <c r="X50" s="698" t="s">
        <v>262</v>
      </c>
      <c r="Y50" s="719" t="s">
        <v>214</v>
      </c>
      <c r="Z50" s="622"/>
      <c r="AA50" s="622"/>
      <c r="AB50" s="622"/>
      <c r="AC50" s="624"/>
    </row>
    <row r="51" spans="1:36" ht="13.5" customHeight="1" thickBot="1" x14ac:dyDescent="0.25">
      <c r="A51" s="718"/>
      <c r="B51" s="716"/>
      <c r="C51" s="627"/>
      <c r="D51" s="689" t="s">
        <v>263</v>
      </c>
      <c r="E51" s="689" t="s">
        <v>215</v>
      </c>
      <c r="F51" s="658" t="s">
        <v>216</v>
      </c>
      <c r="G51" s="658" t="s">
        <v>217</v>
      </c>
      <c r="H51" s="658" t="s">
        <v>206</v>
      </c>
      <c r="J51" s="499"/>
      <c r="K51" s="499"/>
      <c r="L51" s="499"/>
      <c r="M51" s="499"/>
      <c r="N51" s="499"/>
      <c r="P51" s="499"/>
      <c r="Q51" s="499"/>
      <c r="R51" s="499"/>
      <c r="S51" s="499"/>
      <c r="T51" s="499"/>
      <c r="V51" s="718"/>
      <c r="W51" s="716"/>
      <c r="X51" s="627"/>
      <c r="Y51" s="689" t="s">
        <v>263</v>
      </c>
      <c r="Z51" s="689" t="s">
        <v>215</v>
      </c>
      <c r="AA51" s="658" t="s">
        <v>216</v>
      </c>
      <c r="AB51" s="658" t="s">
        <v>217</v>
      </c>
      <c r="AC51" s="658" t="s">
        <v>206</v>
      </c>
    </row>
    <row r="52" spans="1:36" ht="22.5" customHeight="1" thickBot="1" x14ac:dyDescent="0.25">
      <c r="A52" s="566" t="s">
        <v>54</v>
      </c>
      <c r="B52" s="428" t="s">
        <v>55</v>
      </c>
      <c r="C52" s="628"/>
      <c r="D52" s="628"/>
      <c r="E52" s="628"/>
      <c r="F52" s="628"/>
      <c r="G52" s="628"/>
      <c r="H52" s="628"/>
      <c r="J52" s="499"/>
      <c r="K52" s="499"/>
      <c r="L52" s="499"/>
      <c r="M52" s="499"/>
      <c r="N52" s="499"/>
      <c r="P52" s="499"/>
      <c r="Q52" s="499"/>
      <c r="R52" s="499"/>
      <c r="S52" s="499"/>
      <c r="T52" s="499"/>
      <c r="V52" s="566" t="s">
        <v>54</v>
      </c>
      <c r="W52" s="428" t="s">
        <v>55</v>
      </c>
      <c r="X52" s="628"/>
      <c r="Y52" s="628"/>
      <c r="Z52" s="628"/>
      <c r="AA52" s="628"/>
      <c r="AB52" s="628"/>
      <c r="AC52" s="628"/>
    </row>
    <row r="53" spans="1:36" ht="18" customHeight="1" x14ac:dyDescent="0.2">
      <c r="A53" s="672">
        <v>4</v>
      </c>
      <c r="B53" s="674" t="s">
        <v>280</v>
      </c>
      <c r="C53" s="429" t="s">
        <v>265</v>
      </c>
      <c r="D53" s="431">
        <v>0</v>
      </c>
      <c r="E53" s="431">
        <v>115</v>
      </c>
      <c r="F53" s="431">
        <v>0</v>
      </c>
      <c r="G53" s="431">
        <v>0</v>
      </c>
      <c r="H53" s="431">
        <v>0</v>
      </c>
      <c r="J53" s="499"/>
      <c r="K53" s="499"/>
      <c r="L53" s="499"/>
      <c r="M53" s="499"/>
      <c r="N53" s="499"/>
      <c r="P53" s="499"/>
      <c r="Q53" s="499"/>
      <c r="R53" s="499"/>
      <c r="S53" s="499"/>
      <c r="T53" s="499"/>
      <c r="V53" s="672"/>
      <c r="W53" s="674"/>
      <c r="X53" s="429"/>
      <c r="Y53" s="431"/>
      <c r="Z53" s="452"/>
      <c r="AA53" s="431"/>
      <c r="AB53" s="431"/>
      <c r="AC53" s="431"/>
      <c r="AF53" s="499"/>
      <c r="AG53" s="499"/>
      <c r="AH53" s="499"/>
      <c r="AI53" s="499"/>
      <c r="AJ53" s="499"/>
    </row>
    <row r="54" spans="1:36" ht="18" customHeight="1" x14ac:dyDescent="0.2">
      <c r="A54" s="627"/>
      <c r="B54" s="627"/>
      <c r="C54" s="435" t="s">
        <v>266</v>
      </c>
      <c r="D54" s="434">
        <v>73</v>
      </c>
      <c r="E54" s="452">
        <v>153</v>
      </c>
      <c r="F54" s="452">
        <v>256</v>
      </c>
      <c r="G54" s="452">
        <v>343</v>
      </c>
      <c r="H54" s="452">
        <v>430</v>
      </c>
      <c r="J54" s="499"/>
      <c r="K54" s="499"/>
      <c r="L54" s="499"/>
      <c r="M54" s="499"/>
      <c r="N54" s="499"/>
      <c r="P54" s="499"/>
      <c r="Q54" s="499"/>
      <c r="R54" s="499"/>
      <c r="S54" s="499"/>
      <c r="T54" s="499"/>
      <c r="V54" s="627"/>
      <c r="W54" s="627"/>
      <c r="X54" s="435"/>
      <c r="Y54" s="434"/>
      <c r="Z54" s="452"/>
      <c r="AA54" s="434"/>
      <c r="AB54" s="434"/>
      <c r="AC54" s="434"/>
      <c r="AF54" s="499"/>
      <c r="AG54" s="499"/>
      <c r="AH54" s="499"/>
      <c r="AI54" s="499"/>
      <c r="AJ54" s="499"/>
    </row>
    <row r="55" spans="1:36" ht="18" customHeight="1" x14ac:dyDescent="0.2">
      <c r="A55" s="627"/>
      <c r="B55" s="627"/>
      <c r="C55" s="435" t="s">
        <v>267</v>
      </c>
      <c r="D55" s="434">
        <v>104</v>
      </c>
      <c r="E55" s="452">
        <v>190</v>
      </c>
      <c r="F55" s="452">
        <v>343</v>
      </c>
      <c r="G55" s="452">
        <v>430</v>
      </c>
      <c r="H55" s="452">
        <v>512</v>
      </c>
      <c r="J55" s="499"/>
      <c r="K55" s="499"/>
      <c r="L55" s="499"/>
      <c r="M55" s="499"/>
      <c r="N55" s="499"/>
      <c r="P55" s="499"/>
      <c r="Q55" s="499"/>
      <c r="R55" s="499"/>
      <c r="S55" s="499"/>
      <c r="T55" s="499"/>
      <c r="V55" s="627"/>
      <c r="W55" s="627"/>
      <c r="X55" s="435"/>
      <c r="Y55" s="434"/>
      <c r="Z55" s="452"/>
      <c r="AA55" s="434"/>
      <c r="AB55" s="434"/>
      <c r="AC55" s="434"/>
      <c r="AF55" s="499"/>
      <c r="AG55" s="499"/>
      <c r="AH55" s="499"/>
      <c r="AI55" s="499"/>
      <c r="AJ55" s="499"/>
    </row>
    <row r="56" spans="1:36" ht="18" customHeight="1" x14ac:dyDescent="0.2">
      <c r="A56" s="627"/>
      <c r="B56" s="627"/>
      <c r="C56" s="435" t="s">
        <v>268</v>
      </c>
      <c r="D56" s="434">
        <v>146</v>
      </c>
      <c r="E56" s="452">
        <v>228</v>
      </c>
      <c r="F56" s="452">
        <v>430</v>
      </c>
      <c r="G56" s="452">
        <v>557</v>
      </c>
      <c r="H56" s="452">
        <v>641</v>
      </c>
      <c r="J56" s="499"/>
      <c r="K56" s="499"/>
      <c r="L56" s="499"/>
      <c r="M56" s="499"/>
      <c r="N56" s="499"/>
      <c r="P56" s="499"/>
      <c r="Q56" s="499"/>
      <c r="R56" s="499"/>
      <c r="S56" s="499"/>
      <c r="T56" s="499"/>
      <c r="V56" s="627"/>
      <c r="W56" s="627"/>
      <c r="X56" s="435"/>
      <c r="Y56" s="434"/>
      <c r="Z56" s="452"/>
      <c r="AA56" s="434"/>
      <c r="AB56" s="434"/>
      <c r="AC56" s="434"/>
      <c r="AF56" s="499"/>
      <c r="AG56" s="499"/>
      <c r="AH56" s="499"/>
      <c r="AI56" s="499"/>
      <c r="AJ56" s="499"/>
    </row>
    <row r="57" spans="1:36" ht="18" customHeight="1" x14ac:dyDescent="0.2">
      <c r="A57" s="627"/>
      <c r="B57" s="627"/>
      <c r="C57" s="437" t="s">
        <v>269</v>
      </c>
      <c r="D57" s="434">
        <v>181</v>
      </c>
      <c r="E57" s="452">
        <v>267</v>
      </c>
      <c r="F57" s="452">
        <v>557</v>
      </c>
      <c r="G57" s="452">
        <v>683</v>
      </c>
      <c r="H57" s="452">
        <v>769</v>
      </c>
      <c r="J57" s="499"/>
      <c r="K57" s="499"/>
      <c r="L57" s="499"/>
      <c r="M57" s="499"/>
      <c r="N57" s="499"/>
      <c r="P57" s="499"/>
      <c r="Q57" s="499"/>
      <c r="R57" s="499"/>
      <c r="S57" s="499"/>
      <c r="T57" s="499"/>
      <c r="V57" s="627"/>
      <c r="W57" s="627"/>
      <c r="X57" s="437"/>
      <c r="Y57" s="434"/>
      <c r="Z57" s="452"/>
      <c r="AA57" s="434"/>
      <c r="AB57" s="434"/>
      <c r="AC57" s="434"/>
      <c r="AF57" s="499"/>
      <c r="AG57" s="499"/>
      <c r="AH57" s="499"/>
      <c r="AI57" s="499"/>
      <c r="AJ57" s="499"/>
    </row>
    <row r="58" spans="1:36" ht="18" customHeight="1" x14ac:dyDescent="0.2">
      <c r="A58" s="627"/>
      <c r="B58" s="627"/>
      <c r="C58" s="435" t="s">
        <v>270</v>
      </c>
      <c r="D58" s="434">
        <v>253</v>
      </c>
      <c r="E58" s="452">
        <v>385</v>
      </c>
      <c r="F58" s="452">
        <v>683</v>
      </c>
      <c r="G58" s="452">
        <v>769</v>
      </c>
      <c r="H58" s="452">
        <v>855</v>
      </c>
      <c r="J58" s="499"/>
      <c r="K58" s="499"/>
      <c r="L58" s="499"/>
      <c r="M58" s="499"/>
      <c r="N58" s="499"/>
      <c r="P58" s="499"/>
      <c r="Q58" s="499"/>
      <c r="R58" s="499"/>
      <c r="S58" s="499"/>
      <c r="T58" s="499"/>
      <c r="V58" s="627"/>
      <c r="W58" s="627"/>
      <c r="X58" s="435"/>
      <c r="Y58" s="434"/>
      <c r="Z58" s="434"/>
      <c r="AA58" s="434"/>
      <c r="AB58" s="434"/>
      <c r="AC58" s="434"/>
      <c r="AF58" s="499"/>
      <c r="AG58" s="499"/>
      <c r="AH58" s="499"/>
      <c r="AI58" s="499"/>
      <c r="AJ58" s="499"/>
    </row>
    <row r="59" spans="1:36" ht="18" customHeight="1" x14ac:dyDescent="0.2">
      <c r="A59" s="627"/>
      <c r="B59" s="627"/>
      <c r="C59" s="435" t="s">
        <v>271</v>
      </c>
      <c r="D59" s="434">
        <v>0</v>
      </c>
      <c r="E59" s="452">
        <v>0</v>
      </c>
      <c r="F59" s="452">
        <v>769</v>
      </c>
      <c r="G59" s="452">
        <v>942</v>
      </c>
      <c r="H59" s="452">
        <v>1071</v>
      </c>
      <c r="J59" s="499"/>
      <c r="K59" s="499"/>
      <c r="L59" s="499"/>
      <c r="M59" s="499"/>
      <c r="N59" s="499"/>
      <c r="P59" s="499"/>
      <c r="Q59" s="499"/>
      <c r="R59" s="499"/>
      <c r="S59" s="499"/>
      <c r="T59" s="499"/>
      <c r="V59" s="627"/>
      <c r="W59" s="627"/>
      <c r="X59" s="435"/>
      <c r="Y59" s="434"/>
      <c r="Z59" s="434"/>
      <c r="AA59" s="434"/>
      <c r="AB59" s="434"/>
      <c r="AC59" s="434"/>
      <c r="AF59" s="499"/>
      <c r="AG59" s="499"/>
      <c r="AH59" s="499"/>
      <c r="AI59" s="499"/>
      <c r="AJ59" s="499"/>
    </row>
    <row r="60" spans="1:36" ht="18" customHeight="1" x14ac:dyDescent="0.2">
      <c r="A60" s="627"/>
      <c r="B60" s="627"/>
      <c r="C60" s="435" t="s">
        <v>272</v>
      </c>
      <c r="D60" s="434">
        <v>0</v>
      </c>
      <c r="E60" s="452">
        <v>0</v>
      </c>
      <c r="F60" s="452">
        <v>942</v>
      </c>
      <c r="G60" s="452">
        <v>1071</v>
      </c>
      <c r="H60" s="452">
        <v>1285</v>
      </c>
      <c r="J60" s="499"/>
      <c r="K60" s="499"/>
      <c r="L60" s="499"/>
      <c r="M60" s="499"/>
      <c r="N60" s="499"/>
      <c r="P60" s="499"/>
      <c r="Q60" s="499"/>
      <c r="R60" s="499"/>
      <c r="S60" s="499"/>
      <c r="T60" s="499"/>
      <c r="V60" s="627"/>
      <c r="W60" s="627"/>
      <c r="X60" s="435"/>
      <c r="Y60" s="434"/>
      <c r="Z60" s="434"/>
      <c r="AA60" s="434"/>
      <c r="AB60" s="434"/>
      <c r="AC60" s="434"/>
      <c r="AF60" s="499"/>
      <c r="AG60" s="499"/>
      <c r="AH60" s="499"/>
      <c r="AI60" s="499"/>
      <c r="AJ60" s="499"/>
    </row>
    <row r="61" spans="1:36" ht="18" customHeight="1" x14ac:dyDescent="0.2">
      <c r="A61" s="627"/>
      <c r="B61" s="627"/>
      <c r="C61" s="435" t="s">
        <v>273</v>
      </c>
      <c r="D61" s="434">
        <v>0</v>
      </c>
      <c r="E61" s="452">
        <v>0</v>
      </c>
      <c r="F61" s="452">
        <v>1071</v>
      </c>
      <c r="G61" s="452">
        <v>1285</v>
      </c>
      <c r="H61" s="452">
        <v>1497</v>
      </c>
      <c r="J61" s="499"/>
      <c r="K61" s="499"/>
      <c r="L61" s="499"/>
      <c r="M61" s="499"/>
      <c r="N61" s="499"/>
      <c r="P61" s="499"/>
      <c r="Q61" s="499"/>
      <c r="R61" s="499"/>
      <c r="S61" s="499"/>
      <c r="T61" s="499"/>
      <c r="V61" s="627"/>
      <c r="W61" s="627"/>
      <c r="X61" s="435"/>
      <c r="Y61" s="434"/>
      <c r="Z61" s="434"/>
      <c r="AA61" s="434"/>
      <c r="AB61" s="434"/>
      <c r="AC61" s="434"/>
      <c r="AF61" s="499"/>
      <c r="AG61" s="499"/>
      <c r="AH61" s="499"/>
      <c r="AI61" s="499"/>
      <c r="AJ61" s="499"/>
    </row>
    <row r="62" spans="1:36" ht="18" customHeight="1" x14ac:dyDescent="0.2">
      <c r="A62" s="627"/>
      <c r="B62" s="627"/>
      <c r="C62" s="435" t="s">
        <v>274</v>
      </c>
      <c r="D62" s="434">
        <v>0</v>
      </c>
      <c r="E62" s="452">
        <v>0</v>
      </c>
      <c r="F62" s="452">
        <v>1285</v>
      </c>
      <c r="G62" s="452">
        <v>1456</v>
      </c>
      <c r="H62" s="452">
        <v>1712</v>
      </c>
      <c r="I62" s="524"/>
      <c r="J62" s="499"/>
      <c r="K62" s="499"/>
      <c r="L62" s="499"/>
      <c r="M62" s="499"/>
      <c r="N62" s="499"/>
      <c r="P62" s="499"/>
      <c r="Q62" s="499"/>
      <c r="R62" s="499"/>
      <c r="S62" s="499"/>
      <c r="T62" s="499"/>
      <c r="V62" s="627"/>
      <c r="W62" s="627"/>
      <c r="X62" s="435"/>
      <c r="Y62" s="434"/>
      <c r="Z62" s="434"/>
      <c r="AA62" s="434"/>
      <c r="AB62" s="434"/>
      <c r="AC62" s="434"/>
      <c r="AF62" s="499"/>
      <c r="AG62" s="499"/>
      <c r="AH62" s="499"/>
      <c r="AI62" s="499"/>
      <c r="AJ62" s="499"/>
    </row>
    <row r="63" spans="1:36" ht="18" customHeight="1" x14ac:dyDescent="0.2">
      <c r="A63" s="627"/>
      <c r="B63" s="627"/>
      <c r="C63" s="435" t="s">
        <v>275</v>
      </c>
      <c r="D63" s="434">
        <v>0</v>
      </c>
      <c r="E63" s="452">
        <v>0</v>
      </c>
      <c r="F63" s="452">
        <v>1456</v>
      </c>
      <c r="G63" s="452">
        <v>1625</v>
      </c>
      <c r="H63" s="452">
        <v>1799</v>
      </c>
      <c r="J63" s="499"/>
      <c r="K63" s="499"/>
      <c r="L63" s="499"/>
      <c r="M63" s="499"/>
      <c r="N63" s="499"/>
      <c r="P63" s="499"/>
      <c r="Q63" s="499"/>
      <c r="R63" s="499"/>
      <c r="S63" s="499"/>
      <c r="T63" s="499"/>
      <c r="V63" s="627"/>
      <c r="W63" s="627"/>
      <c r="X63" s="435"/>
      <c r="Y63" s="434"/>
      <c r="Z63" s="434"/>
      <c r="AA63" s="434"/>
      <c r="AB63" s="434"/>
      <c r="AC63" s="434"/>
      <c r="AF63" s="499"/>
      <c r="AG63" s="499"/>
      <c r="AH63" s="499"/>
      <c r="AI63" s="499"/>
      <c r="AJ63" s="499"/>
    </row>
    <row r="64" spans="1:36" ht="18.75" customHeight="1" thickBot="1" x14ac:dyDescent="0.25">
      <c r="A64" s="628"/>
      <c r="B64" s="628"/>
      <c r="C64" s="439" t="s">
        <v>276</v>
      </c>
      <c r="D64" s="441">
        <v>0</v>
      </c>
      <c r="E64" s="453">
        <v>0</v>
      </c>
      <c r="F64" s="453">
        <v>1625</v>
      </c>
      <c r="G64" s="453">
        <v>1799</v>
      </c>
      <c r="H64" s="453">
        <v>1926</v>
      </c>
      <c r="J64" s="499"/>
      <c r="K64" s="499"/>
      <c r="L64" s="499"/>
      <c r="M64" s="499"/>
      <c r="N64" s="499"/>
      <c r="P64" s="499"/>
      <c r="Q64" s="499"/>
      <c r="R64" s="499"/>
      <c r="S64" s="499"/>
      <c r="T64" s="499"/>
      <c r="V64" s="628"/>
      <c r="W64" s="628"/>
      <c r="X64" s="439"/>
      <c r="Y64" s="441"/>
      <c r="Z64" s="441"/>
      <c r="AA64" s="441"/>
      <c r="AB64" s="441"/>
      <c r="AC64" s="441"/>
      <c r="AF64" s="499"/>
      <c r="AG64" s="499"/>
      <c r="AH64" s="499"/>
      <c r="AI64" s="499"/>
      <c r="AJ64" s="499"/>
    </row>
    <row r="65" spans="1:36" ht="18" customHeight="1" x14ac:dyDescent="0.2">
      <c r="A65" s="672">
        <v>5</v>
      </c>
      <c r="B65" s="672" t="s">
        <v>281</v>
      </c>
      <c r="C65" s="429" t="s">
        <v>265</v>
      </c>
      <c r="D65" s="431">
        <v>0</v>
      </c>
      <c r="E65" s="431">
        <v>115</v>
      </c>
      <c r="F65" s="431">
        <v>0</v>
      </c>
      <c r="G65" s="431">
        <v>0</v>
      </c>
      <c r="H65" s="431">
        <v>0</v>
      </c>
      <c r="J65" s="499"/>
      <c r="K65" s="499"/>
      <c r="L65" s="499"/>
      <c r="M65" s="499"/>
      <c r="N65" s="499"/>
      <c r="P65" s="499"/>
      <c r="Q65" s="499"/>
      <c r="R65" s="499"/>
      <c r="S65" s="499"/>
      <c r="T65" s="499"/>
      <c r="V65" s="672"/>
      <c r="W65" s="672"/>
      <c r="X65" s="429"/>
      <c r="Y65" s="500"/>
      <c r="Z65" s="500"/>
      <c r="AA65" s="500"/>
      <c r="AB65" s="500"/>
      <c r="AC65" s="500"/>
      <c r="AF65" s="499"/>
      <c r="AG65" s="499"/>
      <c r="AH65" s="499"/>
      <c r="AI65" s="499"/>
      <c r="AJ65" s="499"/>
    </row>
    <row r="66" spans="1:36" ht="18" customHeight="1" x14ac:dyDescent="0.2">
      <c r="A66" s="627"/>
      <c r="B66" s="627"/>
      <c r="C66" s="435" t="s">
        <v>266</v>
      </c>
      <c r="D66" s="434">
        <v>66</v>
      </c>
      <c r="E66" s="452">
        <v>153</v>
      </c>
      <c r="F66" s="452">
        <v>256</v>
      </c>
      <c r="G66" s="452">
        <v>343</v>
      </c>
      <c r="H66" s="452">
        <v>430</v>
      </c>
      <c r="J66" s="499"/>
      <c r="K66" s="499"/>
      <c r="L66" s="499"/>
      <c r="M66" s="499"/>
      <c r="N66" s="499"/>
      <c r="P66" s="499"/>
      <c r="Q66" s="499"/>
      <c r="R66" s="499"/>
      <c r="S66" s="499"/>
      <c r="T66" s="499"/>
      <c r="V66" s="627"/>
      <c r="W66" s="627"/>
      <c r="X66" s="435"/>
      <c r="Y66" s="456"/>
      <c r="Z66" s="456"/>
      <c r="AA66" s="434"/>
      <c r="AB66" s="434"/>
      <c r="AC66" s="434"/>
      <c r="AF66" s="499"/>
      <c r="AG66" s="499"/>
      <c r="AH66" s="499"/>
      <c r="AI66" s="499"/>
      <c r="AJ66" s="499"/>
    </row>
    <row r="67" spans="1:36" ht="18" customHeight="1" x14ac:dyDescent="0.2">
      <c r="A67" s="627"/>
      <c r="B67" s="627"/>
      <c r="C67" s="435" t="s">
        <v>267</v>
      </c>
      <c r="D67" s="434">
        <v>87</v>
      </c>
      <c r="E67" s="452">
        <v>190</v>
      </c>
      <c r="F67" s="452">
        <v>343</v>
      </c>
      <c r="G67" s="452">
        <v>430</v>
      </c>
      <c r="H67" s="452">
        <v>512</v>
      </c>
      <c r="J67" s="499"/>
      <c r="K67" s="499"/>
      <c r="L67" s="499"/>
      <c r="M67" s="499"/>
      <c r="N67" s="499"/>
      <c r="P67" s="499"/>
      <c r="Q67" s="499"/>
      <c r="R67" s="499"/>
      <c r="S67" s="499"/>
      <c r="T67" s="499"/>
      <c r="V67" s="627"/>
      <c r="W67" s="627"/>
      <c r="X67" s="435"/>
      <c r="Y67" s="456"/>
      <c r="Z67" s="456"/>
      <c r="AA67" s="434"/>
      <c r="AB67" s="434"/>
      <c r="AC67" s="434"/>
      <c r="AF67" s="499"/>
      <c r="AG67" s="499"/>
      <c r="AH67" s="499"/>
      <c r="AI67" s="499"/>
      <c r="AJ67" s="499"/>
    </row>
    <row r="68" spans="1:36" ht="18" customHeight="1" x14ac:dyDescent="0.2">
      <c r="A68" s="627"/>
      <c r="B68" s="627"/>
      <c r="C68" s="435" t="s">
        <v>268</v>
      </c>
      <c r="D68" s="434">
        <v>108</v>
      </c>
      <c r="E68" s="452">
        <v>228</v>
      </c>
      <c r="F68" s="452">
        <v>430</v>
      </c>
      <c r="G68" s="452">
        <v>557</v>
      </c>
      <c r="H68" s="452">
        <v>641</v>
      </c>
      <c r="J68" s="499"/>
      <c r="K68" s="499"/>
      <c r="L68" s="499"/>
      <c r="M68" s="499"/>
      <c r="N68" s="499"/>
      <c r="P68" s="499"/>
      <c r="Q68" s="499"/>
      <c r="R68" s="499"/>
      <c r="S68" s="499"/>
      <c r="T68" s="499"/>
      <c r="V68" s="627"/>
      <c r="W68" s="627"/>
      <c r="X68" s="435"/>
      <c r="Y68" s="456"/>
      <c r="Z68" s="456"/>
      <c r="AA68" s="434"/>
      <c r="AB68" s="434"/>
      <c r="AC68" s="434"/>
      <c r="AF68" s="499"/>
      <c r="AG68" s="499"/>
      <c r="AH68" s="499"/>
      <c r="AI68" s="499"/>
      <c r="AJ68" s="499"/>
    </row>
    <row r="69" spans="1:36" ht="18" customHeight="1" x14ac:dyDescent="0.2">
      <c r="A69" s="627"/>
      <c r="B69" s="627"/>
      <c r="C69" s="437" t="s">
        <v>269</v>
      </c>
      <c r="D69" s="434">
        <v>153</v>
      </c>
      <c r="E69" s="452">
        <v>267</v>
      </c>
      <c r="F69" s="452">
        <v>557</v>
      </c>
      <c r="G69" s="452">
        <v>683</v>
      </c>
      <c r="H69" s="452">
        <v>769</v>
      </c>
      <c r="J69" s="499"/>
      <c r="K69" s="499"/>
      <c r="L69" s="499"/>
      <c r="M69" s="499"/>
      <c r="N69" s="499"/>
      <c r="P69" s="499"/>
      <c r="Q69" s="499"/>
      <c r="R69" s="499"/>
      <c r="S69" s="499"/>
      <c r="T69" s="499"/>
      <c r="V69" s="627"/>
      <c r="W69" s="627"/>
      <c r="X69" s="437"/>
      <c r="Y69" s="456"/>
      <c r="Z69" s="456"/>
      <c r="AA69" s="434"/>
      <c r="AB69" s="434"/>
      <c r="AC69" s="434"/>
      <c r="AF69" s="499"/>
      <c r="AG69" s="499"/>
      <c r="AH69" s="499"/>
      <c r="AI69" s="499"/>
      <c r="AJ69" s="499"/>
    </row>
    <row r="70" spans="1:36" ht="18" customHeight="1" x14ac:dyDescent="0.2">
      <c r="A70" s="627"/>
      <c r="B70" s="627"/>
      <c r="C70" s="435" t="s">
        <v>270</v>
      </c>
      <c r="D70" s="434">
        <v>188</v>
      </c>
      <c r="E70" s="452">
        <v>385</v>
      </c>
      <c r="F70" s="452">
        <v>683</v>
      </c>
      <c r="G70" s="452">
        <v>769</v>
      </c>
      <c r="H70" s="452">
        <v>855</v>
      </c>
      <c r="I70" s="524"/>
      <c r="J70" s="499"/>
      <c r="K70" s="499"/>
      <c r="L70" s="499"/>
      <c r="M70" s="499"/>
      <c r="N70" s="499"/>
      <c r="P70" s="499"/>
      <c r="Q70" s="499"/>
      <c r="R70" s="499"/>
      <c r="S70" s="499"/>
      <c r="T70" s="499"/>
      <c r="V70" s="627"/>
      <c r="W70" s="627"/>
      <c r="X70" s="435"/>
      <c r="Y70" s="456"/>
      <c r="Z70" s="456"/>
      <c r="AA70" s="434"/>
      <c r="AB70" s="434"/>
      <c r="AC70" s="434"/>
      <c r="AF70" s="499"/>
      <c r="AG70" s="499"/>
      <c r="AH70" s="499"/>
      <c r="AI70" s="499"/>
      <c r="AJ70" s="499"/>
    </row>
    <row r="71" spans="1:36" ht="18" customHeight="1" x14ac:dyDescent="0.2">
      <c r="A71" s="627"/>
      <c r="B71" s="627"/>
      <c r="C71" s="435" t="s">
        <v>271</v>
      </c>
      <c r="D71" s="434">
        <v>0</v>
      </c>
      <c r="E71" s="452">
        <v>0</v>
      </c>
      <c r="F71" s="452">
        <v>769</v>
      </c>
      <c r="G71" s="452">
        <v>942</v>
      </c>
      <c r="H71" s="452">
        <v>1071</v>
      </c>
      <c r="J71" s="499"/>
      <c r="K71" s="499"/>
      <c r="L71" s="499"/>
      <c r="M71" s="499"/>
      <c r="N71" s="499"/>
      <c r="P71" s="499"/>
      <c r="Q71" s="499"/>
      <c r="R71" s="499"/>
      <c r="S71" s="499"/>
      <c r="T71" s="499"/>
      <c r="V71" s="627"/>
      <c r="W71" s="627"/>
      <c r="X71" s="435"/>
      <c r="Y71" s="456"/>
      <c r="Z71" s="456"/>
      <c r="AA71" s="434"/>
      <c r="AB71" s="434"/>
      <c r="AC71" s="434"/>
      <c r="AF71" s="499"/>
      <c r="AG71" s="499"/>
      <c r="AH71" s="499"/>
      <c r="AI71" s="499"/>
      <c r="AJ71" s="499"/>
    </row>
    <row r="72" spans="1:36" ht="18" customHeight="1" x14ac:dyDescent="0.2">
      <c r="A72" s="627"/>
      <c r="B72" s="627"/>
      <c r="C72" s="435" t="s">
        <v>272</v>
      </c>
      <c r="D72" s="434">
        <v>0</v>
      </c>
      <c r="E72" s="452">
        <v>0</v>
      </c>
      <c r="F72" s="452">
        <v>942</v>
      </c>
      <c r="G72" s="452">
        <v>1071</v>
      </c>
      <c r="H72" s="452">
        <v>1285</v>
      </c>
      <c r="J72" s="499"/>
      <c r="K72" s="499"/>
      <c r="L72" s="499"/>
      <c r="M72" s="499"/>
      <c r="N72" s="499"/>
      <c r="P72" s="499"/>
      <c r="Q72" s="499"/>
      <c r="R72" s="499"/>
      <c r="S72" s="499"/>
      <c r="T72" s="499"/>
      <c r="V72" s="627"/>
      <c r="W72" s="627"/>
      <c r="X72" s="435"/>
      <c r="Y72" s="456"/>
      <c r="Z72" s="456"/>
      <c r="AA72" s="434"/>
      <c r="AB72" s="434"/>
      <c r="AC72" s="434"/>
      <c r="AF72" s="499"/>
      <c r="AG72" s="499"/>
      <c r="AH72" s="499"/>
      <c r="AI72" s="499"/>
      <c r="AJ72" s="499"/>
    </row>
    <row r="73" spans="1:36" ht="18" customHeight="1" x14ac:dyDescent="0.2">
      <c r="A73" s="627"/>
      <c r="B73" s="627"/>
      <c r="C73" s="435" t="s">
        <v>273</v>
      </c>
      <c r="D73" s="434">
        <v>0</v>
      </c>
      <c r="E73" s="452">
        <v>0</v>
      </c>
      <c r="F73" s="452">
        <v>1071</v>
      </c>
      <c r="G73" s="452">
        <v>1285</v>
      </c>
      <c r="H73" s="452">
        <v>1497</v>
      </c>
      <c r="J73" s="499"/>
      <c r="K73" s="499"/>
      <c r="L73" s="499"/>
      <c r="M73" s="499"/>
      <c r="N73" s="499"/>
      <c r="P73" s="499"/>
      <c r="Q73" s="499"/>
      <c r="R73" s="499"/>
      <c r="S73" s="499"/>
      <c r="T73" s="499"/>
      <c r="V73" s="627"/>
      <c r="W73" s="627"/>
      <c r="X73" s="435"/>
      <c r="Y73" s="456"/>
      <c r="Z73" s="456"/>
      <c r="AA73" s="434"/>
      <c r="AB73" s="434"/>
      <c r="AC73" s="434"/>
      <c r="AF73" s="499"/>
      <c r="AG73" s="499"/>
      <c r="AH73" s="499"/>
      <c r="AI73" s="499"/>
      <c r="AJ73" s="499"/>
    </row>
    <row r="74" spans="1:36" ht="18" customHeight="1" x14ac:dyDescent="0.2">
      <c r="A74" s="627"/>
      <c r="B74" s="627"/>
      <c r="C74" s="435" t="s">
        <v>274</v>
      </c>
      <c r="D74" s="434">
        <v>0</v>
      </c>
      <c r="E74" s="452">
        <v>0</v>
      </c>
      <c r="F74" s="452">
        <v>1285</v>
      </c>
      <c r="G74" s="452">
        <v>1456</v>
      </c>
      <c r="H74" s="452">
        <v>1712</v>
      </c>
      <c r="J74" s="499"/>
      <c r="K74" s="499"/>
      <c r="L74" s="499"/>
      <c r="M74" s="499"/>
      <c r="N74" s="499"/>
      <c r="P74" s="499"/>
      <c r="Q74" s="499"/>
      <c r="R74" s="499"/>
      <c r="S74" s="499"/>
      <c r="T74" s="499"/>
      <c r="V74" s="627"/>
      <c r="W74" s="627"/>
      <c r="X74" s="435"/>
      <c r="Y74" s="456"/>
      <c r="Z74" s="456"/>
      <c r="AA74" s="434"/>
      <c r="AB74" s="434"/>
      <c r="AC74" s="434"/>
      <c r="AF74" s="499"/>
      <c r="AG74" s="499"/>
      <c r="AH74" s="499"/>
      <c r="AI74" s="499"/>
      <c r="AJ74" s="499"/>
    </row>
    <row r="75" spans="1:36" ht="18" customHeight="1" x14ac:dyDescent="0.2">
      <c r="A75" s="627"/>
      <c r="B75" s="627"/>
      <c r="C75" s="435" t="s">
        <v>275</v>
      </c>
      <c r="D75" s="434">
        <v>0</v>
      </c>
      <c r="E75" s="452">
        <v>0</v>
      </c>
      <c r="F75" s="452">
        <v>1456</v>
      </c>
      <c r="G75" s="452">
        <v>1625</v>
      </c>
      <c r="H75" s="452">
        <v>1799</v>
      </c>
      <c r="J75" s="499"/>
      <c r="K75" s="499"/>
      <c r="L75" s="499"/>
      <c r="M75" s="499"/>
      <c r="N75" s="499"/>
      <c r="P75" s="499"/>
      <c r="Q75" s="499"/>
      <c r="R75" s="499"/>
      <c r="S75" s="499"/>
      <c r="T75" s="499"/>
      <c r="V75" s="627"/>
      <c r="W75" s="627"/>
      <c r="X75" s="435"/>
      <c r="Y75" s="456"/>
      <c r="Z75" s="456"/>
      <c r="AA75" s="434"/>
      <c r="AB75" s="434"/>
      <c r="AC75" s="434"/>
      <c r="AF75" s="499"/>
      <c r="AG75" s="499"/>
      <c r="AH75" s="499"/>
      <c r="AI75" s="499"/>
      <c r="AJ75" s="499"/>
    </row>
    <row r="76" spans="1:36" ht="18.75" customHeight="1" thickBot="1" x14ac:dyDescent="0.25">
      <c r="A76" s="628"/>
      <c r="B76" s="628"/>
      <c r="C76" s="439" t="s">
        <v>276</v>
      </c>
      <c r="D76" s="448">
        <v>0</v>
      </c>
      <c r="E76" s="456">
        <v>0</v>
      </c>
      <c r="F76" s="453">
        <v>1625</v>
      </c>
      <c r="G76" s="453">
        <v>1799</v>
      </c>
      <c r="H76" s="453">
        <v>1926</v>
      </c>
      <c r="J76" s="499"/>
      <c r="K76" s="499"/>
      <c r="L76" s="499"/>
      <c r="M76" s="499"/>
      <c r="N76" s="499"/>
      <c r="P76" s="499"/>
      <c r="Q76" s="499"/>
      <c r="R76" s="499"/>
      <c r="S76" s="499"/>
      <c r="T76" s="499"/>
      <c r="V76" s="628"/>
      <c r="W76" s="628"/>
      <c r="X76" s="439"/>
      <c r="Y76" s="453"/>
      <c r="Z76" s="453"/>
      <c r="AA76" s="441"/>
      <c r="AB76" s="441"/>
      <c r="AC76" s="441"/>
      <c r="AF76" s="499"/>
      <c r="AG76" s="499"/>
      <c r="AH76" s="499"/>
      <c r="AI76" s="499"/>
      <c r="AJ76" s="499"/>
    </row>
    <row r="77" spans="1:36" ht="18" customHeight="1" x14ac:dyDescent="0.2">
      <c r="A77" s="672">
        <v>6</v>
      </c>
      <c r="B77" s="674" t="s">
        <v>60</v>
      </c>
      <c r="C77" s="429" t="s">
        <v>265</v>
      </c>
      <c r="D77" s="457">
        <v>0</v>
      </c>
      <c r="E77" s="458">
        <v>162</v>
      </c>
      <c r="F77" s="459">
        <v>0</v>
      </c>
      <c r="G77" s="431">
        <v>0</v>
      </c>
      <c r="H77" s="431">
        <v>0</v>
      </c>
      <c r="J77" s="499"/>
      <c r="K77" s="499"/>
      <c r="L77" s="499"/>
      <c r="M77" s="499"/>
      <c r="N77" s="499"/>
      <c r="P77" s="499"/>
      <c r="Q77" s="499"/>
      <c r="R77" s="499"/>
      <c r="S77" s="499"/>
      <c r="T77" s="499"/>
      <c r="V77" s="672"/>
      <c r="W77" s="674"/>
      <c r="X77" s="429"/>
      <c r="Y77" s="431"/>
      <c r="Z77" s="431"/>
      <c r="AA77" s="431"/>
      <c r="AB77" s="431"/>
      <c r="AC77" s="431"/>
      <c r="AF77" s="499"/>
      <c r="AG77" s="499"/>
      <c r="AH77" s="499"/>
      <c r="AI77" s="499"/>
      <c r="AJ77" s="499"/>
    </row>
    <row r="78" spans="1:36" ht="18" customHeight="1" x14ac:dyDescent="0.2">
      <c r="A78" s="627"/>
      <c r="B78" s="627"/>
      <c r="C78" s="435" t="s">
        <v>266</v>
      </c>
      <c r="D78" s="460">
        <v>122</v>
      </c>
      <c r="E78" s="461">
        <v>242</v>
      </c>
      <c r="F78" s="462">
        <v>430</v>
      </c>
      <c r="G78" s="452">
        <v>512</v>
      </c>
      <c r="H78" s="452">
        <v>641</v>
      </c>
      <c r="J78" s="499"/>
      <c r="K78" s="499"/>
      <c r="L78" s="499"/>
      <c r="M78" s="499"/>
      <c r="N78" s="499"/>
      <c r="P78" s="499"/>
      <c r="Q78" s="499"/>
      <c r="R78" s="499"/>
      <c r="S78" s="499"/>
      <c r="T78" s="499"/>
      <c r="V78" s="627"/>
      <c r="W78" s="627"/>
      <c r="X78" s="435"/>
      <c r="Y78" s="434"/>
      <c r="Z78" s="434"/>
      <c r="AA78" s="434"/>
      <c r="AB78" s="434"/>
      <c r="AC78" s="434"/>
      <c r="AF78" s="499"/>
      <c r="AG78" s="499"/>
      <c r="AH78" s="499"/>
      <c r="AI78" s="499"/>
      <c r="AJ78" s="499"/>
    </row>
    <row r="79" spans="1:36" ht="18" customHeight="1" x14ac:dyDescent="0.2">
      <c r="A79" s="627"/>
      <c r="B79" s="627"/>
      <c r="C79" s="435" t="s">
        <v>267</v>
      </c>
      <c r="D79" s="463">
        <v>162</v>
      </c>
      <c r="E79" s="464">
        <v>326</v>
      </c>
      <c r="F79" s="462">
        <v>557</v>
      </c>
      <c r="G79" s="452">
        <v>686</v>
      </c>
      <c r="H79" s="452">
        <v>855</v>
      </c>
      <c r="J79" s="499"/>
      <c r="K79" s="499"/>
      <c r="L79" s="499"/>
      <c r="M79" s="499"/>
      <c r="N79" s="499"/>
      <c r="P79" s="499"/>
      <c r="Q79" s="499"/>
      <c r="R79" s="499"/>
      <c r="S79" s="499"/>
      <c r="T79" s="499"/>
      <c r="V79" s="627"/>
      <c r="W79" s="627"/>
      <c r="X79" s="435"/>
      <c r="Y79" s="434"/>
      <c r="Z79" s="434"/>
      <c r="AA79" s="434"/>
      <c r="AB79" s="434"/>
      <c r="AC79" s="434"/>
      <c r="AF79" s="499"/>
      <c r="AG79" s="499"/>
      <c r="AH79" s="499"/>
      <c r="AI79" s="499"/>
      <c r="AJ79" s="499"/>
    </row>
    <row r="80" spans="1:36" ht="18" customHeight="1" x14ac:dyDescent="0.2">
      <c r="A80" s="627"/>
      <c r="B80" s="627"/>
      <c r="C80" s="435" t="s">
        <v>268</v>
      </c>
      <c r="D80" s="463">
        <v>204</v>
      </c>
      <c r="E80" s="461">
        <v>486</v>
      </c>
      <c r="F80" s="462">
        <v>686</v>
      </c>
      <c r="G80" s="452">
        <v>855</v>
      </c>
      <c r="H80" s="452">
        <v>1071</v>
      </c>
      <c r="J80" s="499"/>
      <c r="K80" s="499"/>
      <c r="L80" s="499"/>
      <c r="M80" s="499"/>
      <c r="N80" s="499"/>
      <c r="P80" s="499"/>
      <c r="Q80" s="499"/>
      <c r="R80" s="499"/>
      <c r="S80" s="499"/>
      <c r="T80" s="499"/>
      <c r="V80" s="627"/>
      <c r="W80" s="627"/>
      <c r="X80" s="435"/>
      <c r="Y80" s="434"/>
      <c r="Z80" s="434"/>
      <c r="AA80" s="434"/>
      <c r="AB80" s="434"/>
      <c r="AC80" s="434"/>
      <c r="AF80" s="499"/>
      <c r="AG80" s="499"/>
      <c r="AH80" s="499"/>
      <c r="AI80" s="499"/>
      <c r="AJ80" s="499"/>
    </row>
    <row r="81" spans="1:36" ht="18" customHeight="1" x14ac:dyDescent="0.2">
      <c r="A81" s="627"/>
      <c r="B81" s="627"/>
      <c r="C81" s="437" t="s">
        <v>269</v>
      </c>
      <c r="D81" s="463">
        <v>326</v>
      </c>
      <c r="E81" s="465">
        <v>648</v>
      </c>
      <c r="F81" s="462">
        <v>855</v>
      </c>
      <c r="G81" s="452">
        <v>1071</v>
      </c>
      <c r="H81" s="452">
        <v>1285</v>
      </c>
      <c r="J81" s="499"/>
      <c r="K81" s="499"/>
      <c r="L81" s="499"/>
      <c r="M81" s="499"/>
      <c r="N81" s="499"/>
      <c r="P81" s="499"/>
      <c r="Q81" s="499"/>
      <c r="R81" s="499"/>
      <c r="S81" s="499"/>
      <c r="T81" s="499"/>
      <c r="V81" s="627"/>
      <c r="W81" s="627"/>
      <c r="X81" s="437"/>
      <c r="Y81" s="434"/>
      <c r="Z81" s="434"/>
      <c r="AA81" s="434"/>
      <c r="AB81" s="434"/>
      <c r="AC81" s="434"/>
      <c r="AF81" s="499"/>
      <c r="AG81" s="499"/>
      <c r="AH81" s="499"/>
      <c r="AI81" s="499"/>
      <c r="AJ81" s="499"/>
    </row>
    <row r="82" spans="1:36" ht="18" customHeight="1" x14ac:dyDescent="0.2">
      <c r="A82" s="627"/>
      <c r="B82" s="627"/>
      <c r="C82" s="435" t="s">
        <v>270</v>
      </c>
      <c r="D82" s="463">
        <v>406</v>
      </c>
      <c r="E82" s="461">
        <v>0</v>
      </c>
      <c r="F82" s="462">
        <v>1285</v>
      </c>
      <c r="G82" s="452">
        <v>1456</v>
      </c>
      <c r="H82" s="452">
        <v>1712</v>
      </c>
      <c r="J82" s="499"/>
      <c r="K82" s="499"/>
      <c r="L82" s="499"/>
      <c r="M82" s="499"/>
      <c r="N82" s="499"/>
      <c r="P82" s="499"/>
      <c r="Q82" s="499"/>
      <c r="R82" s="499"/>
      <c r="S82" s="499"/>
      <c r="T82" s="499"/>
      <c r="V82" s="627"/>
      <c r="W82" s="627"/>
      <c r="X82" s="435"/>
      <c r="Y82" s="434"/>
      <c r="Z82" s="434"/>
      <c r="AA82" s="434"/>
      <c r="AB82" s="434"/>
      <c r="AC82" s="434"/>
      <c r="AF82" s="499"/>
      <c r="AG82" s="499"/>
      <c r="AH82" s="499"/>
      <c r="AI82" s="499"/>
      <c r="AJ82" s="499"/>
    </row>
    <row r="83" spans="1:36" ht="18" customHeight="1" x14ac:dyDescent="0.2">
      <c r="A83" s="627"/>
      <c r="B83" s="627"/>
      <c r="C83" s="435" t="s">
        <v>271</v>
      </c>
      <c r="D83" s="466">
        <v>0</v>
      </c>
      <c r="E83" s="464">
        <v>0</v>
      </c>
      <c r="F83" s="462">
        <v>1497</v>
      </c>
      <c r="G83" s="452">
        <v>1712</v>
      </c>
      <c r="H83" s="452">
        <v>1926</v>
      </c>
      <c r="J83" s="499"/>
      <c r="K83" s="499"/>
      <c r="L83" s="499"/>
      <c r="M83" s="499"/>
      <c r="N83" s="499"/>
      <c r="P83" s="499"/>
      <c r="Q83" s="499"/>
      <c r="R83" s="499"/>
      <c r="S83" s="499"/>
      <c r="T83" s="499"/>
      <c r="V83" s="627"/>
      <c r="W83" s="627"/>
      <c r="X83" s="435"/>
      <c r="Y83" s="434"/>
      <c r="Z83" s="434"/>
      <c r="AA83" s="434"/>
      <c r="AB83" s="78"/>
      <c r="AC83" s="434"/>
      <c r="AF83" s="499"/>
      <c r="AG83" s="499"/>
      <c r="AH83" s="499"/>
      <c r="AI83" s="499"/>
      <c r="AJ83" s="499"/>
    </row>
    <row r="84" spans="1:36" ht="18" customHeight="1" x14ac:dyDescent="0.2">
      <c r="A84" s="627"/>
      <c r="B84" s="627"/>
      <c r="C84" s="435" t="s">
        <v>272</v>
      </c>
      <c r="D84" s="460">
        <v>0</v>
      </c>
      <c r="E84" s="461">
        <v>0</v>
      </c>
      <c r="F84" s="467">
        <v>1712</v>
      </c>
      <c r="G84" s="452">
        <v>1882</v>
      </c>
      <c r="H84" s="452">
        <v>2142</v>
      </c>
      <c r="J84" s="499"/>
      <c r="K84" s="499"/>
      <c r="L84" s="499"/>
      <c r="M84" s="499"/>
      <c r="N84" s="499"/>
      <c r="P84" s="499"/>
      <c r="Q84" s="499"/>
      <c r="R84" s="499"/>
      <c r="S84" s="499"/>
      <c r="T84" s="499"/>
      <c r="V84" s="627"/>
      <c r="W84" s="627"/>
      <c r="X84" s="435"/>
      <c r="Y84" s="434"/>
      <c r="Z84" s="434"/>
      <c r="AA84" s="434"/>
      <c r="AB84" s="434"/>
      <c r="AC84" s="434"/>
      <c r="AF84" s="499"/>
      <c r="AG84" s="499"/>
      <c r="AH84" s="499"/>
      <c r="AI84" s="499"/>
      <c r="AJ84" s="499"/>
    </row>
    <row r="85" spans="1:36" ht="18" customHeight="1" x14ac:dyDescent="0.2">
      <c r="A85" s="627"/>
      <c r="B85" s="627"/>
      <c r="C85" s="435" t="s">
        <v>273</v>
      </c>
      <c r="D85" s="466">
        <v>0</v>
      </c>
      <c r="E85" s="465">
        <v>0</v>
      </c>
      <c r="F85" s="462">
        <v>1926</v>
      </c>
      <c r="G85" s="452">
        <v>2055</v>
      </c>
      <c r="H85" s="452">
        <v>2568</v>
      </c>
      <c r="J85" s="499"/>
      <c r="K85" s="499"/>
      <c r="L85" s="499"/>
      <c r="M85" s="499"/>
      <c r="N85" s="499"/>
      <c r="P85" s="499"/>
      <c r="Q85" s="499"/>
      <c r="R85" s="499"/>
      <c r="S85" s="499"/>
      <c r="T85" s="499"/>
      <c r="V85" s="627"/>
      <c r="W85" s="627"/>
      <c r="X85" s="435"/>
      <c r="Y85" s="434"/>
      <c r="Z85" s="434"/>
      <c r="AA85" s="434"/>
      <c r="AB85" s="434"/>
      <c r="AC85" s="434"/>
      <c r="AF85" s="499"/>
      <c r="AG85" s="499"/>
      <c r="AH85" s="499"/>
      <c r="AI85" s="499"/>
      <c r="AJ85" s="499"/>
    </row>
    <row r="86" spans="1:36" ht="18" customHeight="1" x14ac:dyDescent="0.2">
      <c r="A86" s="627"/>
      <c r="B86" s="627"/>
      <c r="C86" s="435" t="s">
        <v>274</v>
      </c>
      <c r="D86" s="460">
        <v>0</v>
      </c>
      <c r="E86" s="464">
        <v>0</v>
      </c>
      <c r="F86" s="462">
        <v>2142</v>
      </c>
      <c r="G86" s="452">
        <v>2311</v>
      </c>
      <c r="H86" s="452">
        <v>2997</v>
      </c>
      <c r="J86" s="499"/>
      <c r="K86" s="499"/>
      <c r="L86" s="499"/>
      <c r="M86" s="499"/>
      <c r="N86" s="499"/>
      <c r="P86" s="499"/>
      <c r="Q86" s="499"/>
      <c r="R86" s="499"/>
      <c r="S86" s="499"/>
      <c r="T86" s="499"/>
      <c r="V86" s="627"/>
      <c r="W86" s="627"/>
      <c r="X86" s="435"/>
      <c r="Y86" s="434"/>
      <c r="Z86" s="434"/>
      <c r="AA86" s="434"/>
      <c r="AB86" s="434"/>
      <c r="AC86" s="434"/>
      <c r="AF86" s="499"/>
      <c r="AG86" s="499"/>
      <c r="AH86" s="499"/>
      <c r="AI86" s="499"/>
      <c r="AJ86" s="499"/>
    </row>
    <row r="87" spans="1:36" ht="18" customHeight="1" x14ac:dyDescent="0.2">
      <c r="A87" s="627"/>
      <c r="B87" s="627"/>
      <c r="C87" s="435" t="s">
        <v>275</v>
      </c>
      <c r="D87" s="460">
        <v>0</v>
      </c>
      <c r="E87" s="468">
        <v>0</v>
      </c>
      <c r="F87" s="462">
        <v>2353</v>
      </c>
      <c r="G87" s="452">
        <v>2481</v>
      </c>
      <c r="H87" s="452">
        <v>3209</v>
      </c>
      <c r="J87" s="499"/>
      <c r="K87" s="499"/>
      <c r="L87" s="499"/>
      <c r="M87" s="499"/>
      <c r="N87" s="499"/>
      <c r="P87" s="499"/>
      <c r="Q87" s="499"/>
      <c r="R87" s="499"/>
      <c r="S87" s="499"/>
      <c r="T87" s="499"/>
      <c r="V87" s="627"/>
      <c r="W87" s="627"/>
      <c r="X87" s="435"/>
      <c r="Y87" s="434"/>
      <c r="Z87" s="434"/>
      <c r="AA87" s="434"/>
      <c r="AB87" s="434"/>
      <c r="AC87" s="434"/>
      <c r="AF87" s="499"/>
      <c r="AG87" s="499"/>
      <c r="AH87" s="499"/>
      <c r="AI87" s="499"/>
      <c r="AJ87" s="499"/>
    </row>
    <row r="88" spans="1:36" ht="18.75" customHeight="1" thickBot="1" x14ac:dyDescent="0.25">
      <c r="A88" s="628"/>
      <c r="B88" s="628"/>
      <c r="C88" s="439" t="s">
        <v>276</v>
      </c>
      <c r="D88" s="453">
        <v>0</v>
      </c>
      <c r="E88" s="441">
        <v>0</v>
      </c>
      <c r="F88" s="453">
        <v>2568</v>
      </c>
      <c r="G88" s="453">
        <v>2824</v>
      </c>
      <c r="H88" s="453">
        <v>3423</v>
      </c>
      <c r="J88" s="499"/>
      <c r="K88" s="499"/>
      <c r="L88" s="499"/>
      <c r="M88" s="499"/>
      <c r="N88" s="499"/>
      <c r="P88" s="499"/>
      <c r="Q88" s="499"/>
      <c r="R88" s="499"/>
      <c r="S88" s="499"/>
      <c r="T88" s="499"/>
      <c r="V88" s="628"/>
      <c r="W88" s="628"/>
      <c r="X88" s="439"/>
      <c r="Y88" s="441"/>
      <c r="Z88" s="441"/>
      <c r="AA88" s="441"/>
      <c r="AB88" s="441"/>
      <c r="AC88" s="441"/>
      <c r="AF88" s="499"/>
      <c r="AG88" s="499"/>
      <c r="AH88" s="499"/>
      <c r="AI88" s="499"/>
      <c r="AJ88" s="499"/>
    </row>
    <row r="89" spans="1:36" ht="18" customHeight="1" x14ac:dyDescent="0.25">
      <c r="A89" s="469"/>
      <c r="B89" s="470"/>
      <c r="C89" s="471"/>
      <c r="J89" s="499"/>
      <c r="K89" s="499"/>
      <c r="L89" s="499"/>
      <c r="M89" s="499"/>
      <c r="N89" s="499"/>
      <c r="P89" s="499"/>
      <c r="Q89" s="499"/>
      <c r="R89" s="499"/>
      <c r="S89" s="499"/>
      <c r="T89" s="499"/>
      <c r="V89" s="469"/>
      <c r="W89" s="470"/>
      <c r="X89" s="471"/>
      <c r="Y89" s="316"/>
      <c r="Z89" s="316"/>
      <c r="AA89" s="316"/>
      <c r="AB89" s="316"/>
      <c r="AC89" s="316"/>
    </row>
    <row r="90" spans="1:36" ht="18.75" customHeight="1" thickBot="1" x14ac:dyDescent="0.3">
      <c r="H90" s="447"/>
      <c r="J90" s="499"/>
      <c r="K90" s="499"/>
      <c r="L90" s="499"/>
      <c r="M90" s="499"/>
      <c r="N90" s="499"/>
      <c r="O90" s="403"/>
      <c r="P90" s="499"/>
      <c r="Q90" s="499"/>
      <c r="R90" s="499"/>
      <c r="S90" s="499"/>
      <c r="T90" s="499"/>
      <c r="V90" s="15"/>
      <c r="W90" s="15"/>
      <c r="X90" s="15"/>
      <c r="Y90" s="316"/>
      <c r="Z90" s="316"/>
      <c r="AA90" s="316"/>
      <c r="AB90" s="316"/>
      <c r="AC90" s="447"/>
    </row>
    <row r="91" spans="1:36" ht="18" customHeight="1" thickBot="1" x14ac:dyDescent="0.3">
      <c r="A91" s="717" t="s">
        <v>0</v>
      </c>
      <c r="B91" s="715" t="s">
        <v>278</v>
      </c>
      <c r="C91" s="698" t="s">
        <v>262</v>
      </c>
      <c r="D91" s="721" t="s">
        <v>214</v>
      </c>
      <c r="E91" s="722"/>
      <c r="F91" s="722"/>
      <c r="G91" s="722"/>
      <c r="H91" s="723"/>
      <c r="J91" s="499"/>
      <c r="K91" s="499"/>
      <c r="L91" s="499"/>
      <c r="M91" s="499"/>
      <c r="N91" s="499"/>
      <c r="O91" s="403"/>
      <c r="P91" s="499"/>
      <c r="Q91" s="499"/>
      <c r="R91" s="499"/>
      <c r="S91" s="499"/>
      <c r="T91" s="499"/>
      <c r="V91" s="717"/>
      <c r="W91" s="715"/>
      <c r="X91" s="698"/>
      <c r="Y91" s="719"/>
      <c r="Z91" s="622"/>
      <c r="AA91" s="622"/>
      <c r="AB91" s="622"/>
      <c r="AC91" s="624"/>
    </row>
    <row r="92" spans="1:36" ht="13.5" customHeight="1" thickBot="1" x14ac:dyDescent="0.25">
      <c r="A92" s="718"/>
      <c r="B92" s="716"/>
      <c r="C92" s="627"/>
      <c r="D92" s="724" t="s">
        <v>263</v>
      </c>
      <c r="E92" s="724" t="s">
        <v>215</v>
      </c>
      <c r="F92" s="725" t="s">
        <v>216</v>
      </c>
      <c r="G92" s="725" t="s">
        <v>217</v>
      </c>
      <c r="H92" s="725" t="s">
        <v>206</v>
      </c>
      <c r="I92" s="524"/>
      <c r="J92" s="499"/>
      <c r="K92" s="499"/>
      <c r="L92" s="499"/>
      <c r="M92" s="499"/>
      <c r="N92" s="499"/>
      <c r="O92" s="403"/>
      <c r="P92" s="499"/>
      <c r="Q92" s="499"/>
      <c r="R92" s="499"/>
      <c r="S92" s="499"/>
      <c r="T92" s="499"/>
      <c r="V92" s="718"/>
      <c r="W92" s="716"/>
      <c r="X92" s="627"/>
      <c r="Y92" s="689"/>
      <c r="Z92" s="689"/>
      <c r="AA92" s="658"/>
      <c r="AB92" s="658"/>
      <c r="AC92" s="658"/>
    </row>
    <row r="93" spans="1:36" ht="22.5" customHeight="1" thickBot="1" x14ac:dyDescent="0.25">
      <c r="A93" s="566" t="s">
        <v>54</v>
      </c>
      <c r="B93" s="428" t="s">
        <v>55</v>
      </c>
      <c r="C93" s="628"/>
      <c r="D93" s="628"/>
      <c r="E93" s="628"/>
      <c r="F93" s="628"/>
      <c r="G93" s="628"/>
      <c r="H93" s="628"/>
      <c r="J93" s="499"/>
      <c r="K93" s="499"/>
      <c r="L93" s="499"/>
      <c r="M93" s="499"/>
      <c r="N93" s="499"/>
      <c r="O93" s="403"/>
      <c r="P93" s="499"/>
      <c r="Q93" s="499"/>
      <c r="R93" s="499"/>
      <c r="S93" s="499"/>
      <c r="T93" s="499"/>
      <c r="V93" s="566"/>
      <c r="W93" s="428"/>
      <c r="X93" s="628"/>
      <c r="Y93" s="628"/>
      <c r="Z93" s="628"/>
      <c r="AA93" s="628"/>
      <c r="AB93" s="628"/>
      <c r="AC93" s="628"/>
    </row>
    <row r="94" spans="1:36" ht="18" customHeight="1" x14ac:dyDescent="0.2">
      <c r="A94" s="672">
        <v>7</v>
      </c>
      <c r="B94" s="672" t="s">
        <v>61</v>
      </c>
      <c r="C94" s="429" t="s">
        <v>265</v>
      </c>
      <c r="D94" s="431">
        <v>0</v>
      </c>
      <c r="E94" s="431">
        <v>115</v>
      </c>
      <c r="F94" s="431">
        <v>0</v>
      </c>
      <c r="G94" s="431">
        <v>0</v>
      </c>
      <c r="H94" s="431">
        <v>0</v>
      </c>
      <c r="J94" s="499"/>
      <c r="K94" s="499"/>
      <c r="L94" s="499"/>
      <c r="M94" s="499"/>
      <c r="N94" s="499"/>
      <c r="O94" s="403"/>
      <c r="P94" s="499"/>
      <c r="Q94" s="499"/>
      <c r="R94" s="499"/>
      <c r="S94" s="499"/>
      <c r="T94" s="499"/>
      <c r="V94" s="672"/>
      <c r="W94" s="672"/>
      <c r="X94" s="429"/>
      <c r="Y94" s="431"/>
      <c r="Z94" s="431"/>
      <c r="AA94" s="431"/>
      <c r="AB94" s="431"/>
      <c r="AC94" s="431"/>
      <c r="AF94" s="499"/>
      <c r="AG94" s="499"/>
      <c r="AH94" s="499"/>
      <c r="AI94" s="499"/>
      <c r="AJ94" s="499"/>
    </row>
    <row r="95" spans="1:36" ht="18" customHeight="1" x14ac:dyDescent="0.2">
      <c r="A95" s="627"/>
      <c r="B95" s="627"/>
      <c r="C95" s="435" t="s">
        <v>266</v>
      </c>
      <c r="D95" s="434">
        <v>108</v>
      </c>
      <c r="E95" s="452">
        <v>153</v>
      </c>
      <c r="F95" s="452">
        <v>298</v>
      </c>
      <c r="G95" s="452">
        <v>385</v>
      </c>
      <c r="H95" s="452">
        <v>472</v>
      </c>
      <c r="J95" s="499"/>
      <c r="K95" s="499"/>
      <c r="L95" s="499"/>
      <c r="M95" s="499"/>
      <c r="N95" s="499"/>
      <c r="O95" s="403"/>
      <c r="P95" s="499"/>
      <c r="Q95" s="499"/>
      <c r="R95" s="499"/>
      <c r="S95" s="499"/>
      <c r="T95" s="499"/>
      <c r="V95" s="627"/>
      <c r="W95" s="627"/>
      <c r="X95" s="435"/>
      <c r="Y95" s="434"/>
      <c r="Z95" s="434"/>
      <c r="AA95" s="434"/>
      <c r="AB95" s="434"/>
      <c r="AC95" s="434"/>
      <c r="AF95" s="499"/>
      <c r="AG95" s="499"/>
      <c r="AH95" s="499"/>
      <c r="AI95" s="499"/>
      <c r="AJ95" s="499"/>
    </row>
    <row r="96" spans="1:36" ht="18" customHeight="1" x14ac:dyDescent="0.2">
      <c r="A96" s="627"/>
      <c r="B96" s="627"/>
      <c r="C96" s="435" t="s">
        <v>267</v>
      </c>
      <c r="D96" s="434">
        <v>181</v>
      </c>
      <c r="E96" s="452">
        <v>228</v>
      </c>
      <c r="F96" s="452">
        <v>385</v>
      </c>
      <c r="G96" s="452">
        <v>472</v>
      </c>
      <c r="H96" s="452">
        <v>557</v>
      </c>
      <c r="J96" s="499"/>
      <c r="K96" s="499"/>
      <c r="L96" s="499"/>
      <c r="M96" s="499"/>
      <c r="N96" s="499"/>
      <c r="O96" s="403"/>
      <c r="P96" s="499"/>
      <c r="Q96" s="499"/>
      <c r="R96" s="499"/>
      <c r="S96" s="499"/>
      <c r="T96" s="499"/>
      <c r="V96" s="627"/>
      <c r="W96" s="627"/>
      <c r="X96" s="435"/>
      <c r="Y96" s="434"/>
      <c r="Z96" s="434"/>
      <c r="AA96" s="434"/>
      <c r="AB96" s="434"/>
      <c r="AC96" s="434"/>
      <c r="AF96" s="499"/>
      <c r="AG96" s="499"/>
      <c r="AH96" s="499"/>
      <c r="AI96" s="499"/>
      <c r="AJ96" s="499"/>
    </row>
    <row r="97" spans="1:36" ht="18" customHeight="1" x14ac:dyDescent="0.2">
      <c r="A97" s="627"/>
      <c r="B97" s="627"/>
      <c r="C97" s="435" t="s">
        <v>268</v>
      </c>
      <c r="D97" s="434">
        <v>253</v>
      </c>
      <c r="E97" s="452">
        <v>343</v>
      </c>
      <c r="F97" s="452">
        <v>512</v>
      </c>
      <c r="G97" s="452">
        <v>557</v>
      </c>
      <c r="H97" s="452">
        <v>641</v>
      </c>
      <c r="J97" s="499"/>
      <c r="K97" s="499"/>
      <c r="L97" s="499"/>
      <c r="M97" s="499"/>
      <c r="N97" s="499"/>
      <c r="O97" s="403"/>
      <c r="P97" s="499"/>
      <c r="Q97" s="499"/>
      <c r="R97" s="499"/>
      <c r="S97" s="499"/>
      <c r="T97" s="499"/>
      <c r="V97" s="627"/>
      <c r="W97" s="627"/>
      <c r="X97" s="435"/>
      <c r="Y97" s="434"/>
      <c r="Z97" s="434"/>
      <c r="AA97" s="434"/>
      <c r="AB97" s="434"/>
      <c r="AC97" s="434"/>
      <c r="AF97" s="499"/>
      <c r="AG97" s="499"/>
      <c r="AH97" s="499"/>
      <c r="AI97" s="499"/>
      <c r="AJ97" s="499"/>
    </row>
    <row r="98" spans="1:36" ht="18" customHeight="1" x14ac:dyDescent="0.2">
      <c r="A98" s="627"/>
      <c r="B98" s="627"/>
      <c r="C98" s="437" t="s">
        <v>269</v>
      </c>
      <c r="D98" s="434">
        <v>360</v>
      </c>
      <c r="E98" s="452">
        <v>423</v>
      </c>
      <c r="F98" s="452">
        <v>599</v>
      </c>
      <c r="G98" s="452">
        <v>728</v>
      </c>
      <c r="H98" s="452">
        <v>855</v>
      </c>
      <c r="J98" s="499"/>
      <c r="K98" s="499"/>
      <c r="L98" s="499"/>
      <c r="M98" s="499"/>
      <c r="N98" s="499"/>
      <c r="P98" s="499"/>
      <c r="Q98" s="499"/>
      <c r="R98" s="499"/>
      <c r="S98" s="499"/>
      <c r="T98" s="499"/>
      <c r="V98" s="627"/>
      <c r="W98" s="627"/>
      <c r="X98" s="437"/>
      <c r="Y98" s="434"/>
      <c r="Z98" s="434"/>
      <c r="AA98" s="434"/>
      <c r="AB98" s="434"/>
      <c r="AC98" s="434"/>
      <c r="AF98" s="499"/>
      <c r="AG98" s="499"/>
      <c r="AH98" s="499"/>
      <c r="AI98" s="499"/>
      <c r="AJ98" s="499"/>
    </row>
    <row r="99" spans="1:36" ht="18" customHeight="1" x14ac:dyDescent="0.2">
      <c r="A99" s="627"/>
      <c r="B99" s="627"/>
      <c r="C99" s="435" t="s">
        <v>270</v>
      </c>
      <c r="D99" s="434">
        <v>540</v>
      </c>
      <c r="E99" s="452">
        <v>0</v>
      </c>
      <c r="F99" s="452">
        <v>769</v>
      </c>
      <c r="G99" s="452">
        <v>855</v>
      </c>
      <c r="H99" s="452">
        <v>1071</v>
      </c>
      <c r="J99" s="499"/>
      <c r="K99" s="499"/>
      <c r="L99" s="499"/>
      <c r="M99" s="499"/>
      <c r="N99" s="499"/>
      <c r="P99" s="499"/>
      <c r="Q99" s="499"/>
      <c r="R99" s="499"/>
      <c r="S99" s="499"/>
      <c r="T99" s="499"/>
      <c r="V99" s="627"/>
      <c r="W99" s="627"/>
      <c r="X99" s="435"/>
      <c r="Y99" s="434"/>
      <c r="Z99" s="434"/>
      <c r="AA99" s="434"/>
      <c r="AB99" s="434"/>
      <c r="AC99" s="434"/>
      <c r="AF99" s="499"/>
      <c r="AG99" s="499"/>
      <c r="AH99" s="499"/>
      <c r="AI99" s="499"/>
      <c r="AJ99" s="499"/>
    </row>
    <row r="100" spans="1:36" ht="18" customHeight="1" x14ac:dyDescent="0.2">
      <c r="A100" s="627"/>
      <c r="B100" s="627"/>
      <c r="C100" s="435" t="s">
        <v>271</v>
      </c>
      <c r="D100" s="434">
        <v>721</v>
      </c>
      <c r="E100" s="452">
        <v>0</v>
      </c>
      <c r="F100" s="452">
        <v>984</v>
      </c>
      <c r="G100" s="452">
        <v>1071</v>
      </c>
      <c r="H100" s="452">
        <v>1285</v>
      </c>
      <c r="J100" s="499"/>
      <c r="K100" s="499"/>
      <c r="L100" s="499"/>
      <c r="M100" s="499"/>
      <c r="N100" s="499"/>
      <c r="P100" s="499"/>
      <c r="Q100" s="499"/>
      <c r="R100" s="499"/>
      <c r="S100" s="499"/>
      <c r="T100" s="499"/>
      <c r="V100" s="627"/>
      <c r="W100" s="627"/>
      <c r="X100" s="435"/>
      <c r="Y100" s="434"/>
      <c r="Z100" s="434"/>
      <c r="AA100" s="434"/>
      <c r="AB100" s="434"/>
      <c r="AC100" s="434"/>
      <c r="AF100" s="499"/>
      <c r="AG100" s="499"/>
      <c r="AH100" s="499"/>
      <c r="AI100" s="499"/>
      <c r="AJ100" s="499"/>
    </row>
    <row r="101" spans="1:36" ht="18" customHeight="1" x14ac:dyDescent="0.2">
      <c r="A101" s="627"/>
      <c r="B101" s="627"/>
      <c r="C101" s="435" t="s">
        <v>272</v>
      </c>
      <c r="D101" s="434">
        <v>0</v>
      </c>
      <c r="E101" s="452">
        <v>0</v>
      </c>
      <c r="F101" s="452">
        <v>1112</v>
      </c>
      <c r="G101" s="452">
        <v>1240</v>
      </c>
      <c r="H101" s="452">
        <v>1497</v>
      </c>
      <c r="J101" s="499"/>
      <c r="K101" s="499"/>
      <c r="L101" s="499"/>
      <c r="M101" s="499"/>
      <c r="N101" s="499"/>
      <c r="P101" s="499"/>
      <c r="Q101" s="499"/>
      <c r="R101" s="499"/>
      <c r="S101" s="499"/>
      <c r="T101" s="499"/>
      <c r="V101" s="627"/>
      <c r="W101" s="627"/>
      <c r="X101" s="435"/>
      <c r="Y101" s="434"/>
      <c r="Z101" s="434"/>
      <c r="AA101" s="434"/>
      <c r="AB101" s="434"/>
      <c r="AC101" s="434"/>
      <c r="AF101" s="499"/>
      <c r="AG101" s="499"/>
      <c r="AH101" s="499"/>
      <c r="AI101" s="499"/>
      <c r="AJ101" s="499"/>
    </row>
    <row r="102" spans="1:36" ht="18" customHeight="1" x14ac:dyDescent="0.2">
      <c r="A102" s="627"/>
      <c r="B102" s="627"/>
      <c r="C102" s="435" t="s">
        <v>273</v>
      </c>
      <c r="D102" s="434">
        <v>0</v>
      </c>
      <c r="E102" s="452">
        <v>0</v>
      </c>
      <c r="F102" s="452">
        <v>1285</v>
      </c>
      <c r="G102" s="452">
        <v>1414</v>
      </c>
      <c r="H102" s="452">
        <v>1712</v>
      </c>
      <c r="J102" s="499"/>
      <c r="K102" s="499"/>
      <c r="L102" s="499"/>
      <c r="M102" s="499"/>
      <c r="N102" s="499"/>
      <c r="P102" s="499"/>
      <c r="Q102" s="499"/>
      <c r="R102" s="499"/>
      <c r="S102" s="499"/>
      <c r="T102" s="499"/>
      <c r="V102" s="627"/>
      <c r="W102" s="627"/>
      <c r="X102" s="435"/>
      <c r="Y102" s="434"/>
      <c r="Z102" s="434"/>
      <c r="AA102" s="434"/>
      <c r="AB102" s="434"/>
      <c r="AC102" s="434"/>
      <c r="AF102" s="499"/>
      <c r="AG102" s="499"/>
      <c r="AH102" s="499"/>
      <c r="AI102" s="499"/>
      <c r="AJ102" s="499"/>
    </row>
    <row r="103" spans="1:36" ht="18" customHeight="1" x14ac:dyDescent="0.2">
      <c r="A103" s="627"/>
      <c r="B103" s="627"/>
      <c r="C103" s="435" t="s">
        <v>274</v>
      </c>
      <c r="D103" s="434">
        <v>0</v>
      </c>
      <c r="E103" s="452">
        <v>0</v>
      </c>
      <c r="F103" s="452">
        <v>1541</v>
      </c>
      <c r="G103" s="452">
        <v>1712</v>
      </c>
      <c r="H103" s="452">
        <v>1926</v>
      </c>
      <c r="J103" s="499"/>
      <c r="K103" s="499"/>
      <c r="L103" s="499"/>
      <c r="M103" s="499"/>
      <c r="N103" s="499"/>
      <c r="P103" s="499"/>
      <c r="Q103" s="499"/>
      <c r="R103" s="499"/>
      <c r="S103" s="499"/>
      <c r="T103" s="499"/>
      <c r="V103" s="627"/>
      <c r="W103" s="627"/>
      <c r="X103" s="435"/>
      <c r="Y103" s="434"/>
      <c r="Z103" s="434"/>
      <c r="AA103" s="434"/>
      <c r="AB103" s="434"/>
      <c r="AC103" s="434"/>
      <c r="AF103" s="499"/>
      <c r="AG103" s="499"/>
      <c r="AH103" s="499"/>
      <c r="AI103" s="499"/>
      <c r="AJ103" s="499"/>
    </row>
    <row r="104" spans="1:36" ht="18" customHeight="1" x14ac:dyDescent="0.2">
      <c r="A104" s="627"/>
      <c r="B104" s="627"/>
      <c r="C104" s="435" t="s">
        <v>275</v>
      </c>
      <c r="D104" s="434">
        <v>0</v>
      </c>
      <c r="E104" s="452">
        <v>0</v>
      </c>
      <c r="F104" s="452">
        <v>1712</v>
      </c>
      <c r="G104" s="452">
        <v>1882</v>
      </c>
      <c r="H104" s="452">
        <v>2142</v>
      </c>
      <c r="J104" s="499"/>
      <c r="K104" s="499"/>
      <c r="L104" s="499"/>
      <c r="M104" s="499"/>
      <c r="N104" s="499"/>
      <c r="P104" s="499"/>
      <c r="Q104" s="499"/>
      <c r="R104" s="499"/>
      <c r="S104" s="499"/>
      <c r="T104" s="499"/>
      <c r="V104" s="627"/>
      <c r="W104" s="627"/>
      <c r="X104" s="435"/>
      <c r="Y104" s="434"/>
      <c r="Z104" s="434"/>
      <c r="AA104" s="434"/>
      <c r="AB104" s="434"/>
      <c r="AC104" s="434"/>
      <c r="AF104" s="499"/>
      <c r="AG104" s="499"/>
      <c r="AH104" s="499"/>
      <c r="AI104" s="499"/>
      <c r="AJ104" s="499"/>
    </row>
    <row r="105" spans="1:36" ht="18.75" customHeight="1" thickBot="1" x14ac:dyDescent="0.25">
      <c r="A105" s="628"/>
      <c r="B105" s="628"/>
      <c r="C105" s="439" t="s">
        <v>276</v>
      </c>
      <c r="D105" s="441">
        <v>0</v>
      </c>
      <c r="E105" s="453">
        <v>0</v>
      </c>
      <c r="F105" s="453">
        <v>2055</v>
      </c>
      <c r="G105" s="453">
        <v>2225</v>
      </c>
      <c r="H105" s="453">
        <v>2568</v>
      </c>
      <c r="J105" s="499"/>
      <c r="K105" s="499"/>
      <c r="L105" s="499"/>
      <c r="M105" s="499"/>
      <c r="N105" s="499"/>
      <c r="P105" s="499"/>
      <c r="Q105" s="499"/>
      <c r="R105" s="499"/>
      <c r="S105" s="499"/>
      <c r="T105" s="499"/>
      <c r="V105" s="628"/>
      <c r="W105" s="628"/>
      <c r="X105" s="439"/>
      <c r="Y105" s="441"/>
      <c r="Z105" s="441"/>
      <c r="AA105" s="441"/>
      <c r="AB105" s="441"/>
      <c r="AC105" s="441"/>
      <c r="AF105" s="499"/>
      <c r="AG105" s="499"/>
      <c r="AH105" s="499"/>
      <c r="AI105" s="499"/>
      <c r="AJ105" s="499"/>
    </row>
    <row r="106" spans="1:36" ht="18" customHeight="1" x14ac:dyDescent="0.2">
      <c r="A106" s="693">
        <v>8</v>
      </c>
      <c r="B106" s="693" t="s">
        <v>282</v>
      </c>
      <c r="C106" s="95" t="s">
        <v>265</v>
      </c>
      <c r="D106" s="431">
        <v>0</v>
      </c>
      <c r="E106" s="431">
        <v>115</v>
      </c>
      <c r="F106" s="431">
        <v>0</v>
      </c>
      <c r="G106" s="431">
        <v>0</v>
      </c>
      <c r="H106" s="431">
        <v>0</v>
      </c>
      <c r="J106" s="499"/>
      <c r="K106" s="499"/>
      <c r="L106" s="499"/>
      <c r="M106" s="499"/>
      <c r="N106" s="499"/>
      <c r="P106" s="499"/>
      <c r="Q106" s="499"/>
      <c r="R106" s="499"/>
      <c r="S106" s="499"/>
      <c r="T106" s="499"/>
      <c r="V106" s="693"/>
      <c r="W106" s="693"/>
      <c r="X106" s="95"/>
      <c r="Y106" s="74"/>
      <c r="Z106" s="74"/>
      <c r="AA106" s="74"/>
      <c r="AB106" s="74"/>
      <c r="AC106" s="96"/>
      <c r="AF106" s="499"/>
      <c r="AG106" s="499"/>
      <c r="AH106" s="499"/>
      <c r="AI106" s="499"/>
      <c r="AJ106" s="499"/>
    </row>
    <row r="107" spans="1:36" ht="18" customHeight="1" x14ac:dyDescent="0.2">
      <c r="A107" s="627"/>
      <c r="B107" s="627"/>
      <c r="C107" s="97" t="s">
        <v>266</v>
      </c>
      <c r="D107" s="434">
        <v>108</v>
      </c>
      <c r="E107" s="452">
        <v>190</v>
      </c>
      <c r="F107" s="452">
        <v>298</v>
      </c>
      <c r="G107" s="452">
        <v>430</v>
      </c>
      <c r="H107" s="452">
        <v>599</v>
      </c>
      <c r="J107" s="499"/>
      <c r="K107" s="499"/>
      <c r="L107" s="499"/>
      <c r="M107" s="499"/>
      <c r="N107" s="499"/>
      <c r="P107" s="499"/>
      <c r="Q107" s="499"/>
      <c r="R107" s="499"/>
      <c r="S107" s="499"/>
      <c r="T107" s="499"/>
      <c r="V107" s="627"/>
      <c r="W107" s="627"/>
      <c r="X107" s="97"/>
      <c r="Y107" s="78"/>
      <c r="Z107" s="78"/>
      <c r="AA107" s="78"/>
      <c r="AB107" s="78"/>
      <c r="AC107" s="78"/>
      <c r="AF107" s="499"/>
      <c r="AG107" s="499"/>
      <c r="AH107" s="499"/>
      <c r="AI107" s="499"/>
      <c r="AJ107" s="499"/>
    </row>
    <row r="108" spans="1:36" ht="14.25" customHeight="1" x14ac:dyDescent="0.2">
      <c r="A108" s="627"/>
      <c r="B108" s="627"/>
      <c r="C108" s="97" t="s">
        <v>267</v>
      </c>
      <c r="D108" s="434">
        <v>181</v>
      </c>
      <c r="E108" s="452">
        <v>267</v>
      </c>
      <c r="F108" s="452">
        <v>430</v>
      </c>
      <c r="G108" s="452">
        <v>686</v>
      </c>
      <c r="H108" s="452">
        <v>855</v>
      </c>
      <c r="J108" s="499"/>
      <c r="K108" s="499"/>
      <c r="L108" s="499"/>
      <c r="M108" s="499"/>
      <c r="N108" s="499"/>
      <c r="P108" s="499"/>
      <c r="Q108" s="499"/>
      <c r="R108" s="499"/>
      <c r="S108" s="499"/>
      <c r="T108" s="499"/>
      <c r="V108" s="627"/>
      <c r="W108" s="627"/>
      <c r="X108" s="97"/>
      <c r="Y108" s="78"/>
      <c r="Z108" s="78"/>
      <c r="AA108" s="78"/>
      <c r="AB108" s="78"/>
      <c r="AC108" s="78"/>
      <c r="AF108" s="499"/>
      <c r="AG108" s="499"/>
      <c r="AH108" s="499"/>
      <c r="AI108" s="499"/>
      <c r="AJ108" s="499"/>
    </row>
    <row r="109" spans="1:36" ht="18" customHeight="1" x14ac:dyDescent="0.2">
      <c r="A109" s="627"/>
      <c r="B109" s="627"/>
      <c r="C109" s="97" t="s">
        <v>268</v>
      </c>
      <c r="D109" s="434">
        <v>253</v>
      </c>
      <c r="E109" s="452">
        <v>385</v>
      </c>
      <c r="F109" s="452">
        <v>641</v>
      </c>
      <c r="G109" s="452">
        <v>855</v>
      </c>
      <c r="H109" s="452">
        <v>1026</v>
      </c>
      <c r="J109" s="499"/>
      <c r="K109" s="499"/>
      <c r="L109" s="499"/>
      <c r="M109" s="499"/>
      <c r="N109" s="499"/>
      <c r="P109" s="499"/>
      <c r="Q109" s="499"/>
      <c r="R109" s="499"/>
      <c r="S109" s="499"/>
      <c r="T109" s="499"/>
      <c r="V109" s="627"/>
      <c r="W109" s="627"/>
      <c r="X109" s="97"/>
      <c r="Y109" s="78"/>
      <c r="Z109" s="78"/>
      <c r="AA109" s="78"/>
      <c r="AB109" s="78"/>
      <c r="AC109" s="78"/>
      <c r="AF109" s="499"/>
      <c r="AG109" s="499"/>
      <c r="AH109" s="499"/>
      <c r="AI109" s="499"/>
      <c r="AJ109" s="499"/>
    </row>
    <row r="110" spans="1:36" ht="18" customHeight="1" x14ac:dyDescent="0.2">
      <c r="A110" s="627"/>
      <c r="B110" s="627"/>
      <c r="C110" s="472" t="s">
        <v>269</v>
      </c>
      <c r="D110" s="434">
        <v>360</v>
      </c>
      <c r="E110" s="452">
        <v>613</v>
      </c>
      <c r="F110" s="452">
        <v>855</v>
      </c>
      <c r="G110" s="452">
        <v>1026</v>
      </c>
      <c r="H110" s="452">
        <v>1198</v>
      </c>
      <c r="J110" s="499"/>
      <c r="K110" s="499"/>
      <c r="L110" s="499"/>
      <c r="M110" s="499"/>
      <c r="N110" s="499"/>
      <c r="P110" s="499"/>
      <c r="Q110" s="499"/>
      <c r="R110" s="499"/>
      <c r="S110" s="499"/>
      <c r="T110" s="499"/>
      <c r="V110" s="627"/>
      <c r="W110" s="627"/>
      <c r="X110" s="472"/>
      <c r="Y110" s="78"/>
      <c r="Z110" s="78"/>
      <c r="AA110" s="78"/>
      <c r="AB110" s="78"/>
      <c r="AC110" s="78"/>
      <c r="AF110" s="499"/>
      <c r="AG110" s="499"/>
      <c r="AH110" s="499"/>
      <c r="AI110" s="499"/>
      <c r="AJ110" s="499"/>
    </row>
    <row r="111" spans="1:36" ht="18" customHeight="1" x14ac:dyDescent="0.2">
      <c r="A111" s="627"/>
      <c r="B111" s="627"/>
      <c r="C111" s="97" t="s">
        <v>270</v>
      </c>
      <c r="D111" s="434">
        <v>540</v>
      </c>
      <c r="E111" s="452">
        <v>0</v>
      </c>
      <c r="F111" s="452">
        <v>1026</v>
      </c>
      <c r="G111" s="452">
        <v>1198</v>
      </c>
      <c r="H111" s="452">
        <v>1369</v>
      </c>
      <c r="J111" s="499"/>
      <c r="K111" s="499"/>
      <c r="L111" s="499"/>
      <c r="M111" s="499"/>
      <c r="N111" s="499"/>
      <c r="P111" s="499"/>
      <c r="Q111" s="499"/>
      <c r="R111" s="499"/>
      <c r="S111" s="499"/>
      <c r="T111" s="499"/>
      <c r="V111" s="627"/>
      <c r="W111" s="627"/>
      <c r="X111" s="97"/>
      <c r="Y111" s="78"/>
      <c r="Z111" s="78"/>
      <c r="AA111" s="78"/>
      <c r="AB111" s="78"/>
      <c r="AC111" s="78"/>
      <c r="AF111" s="499"/>
      <c r="AG111" s="499"/>
      <c r="AH111" s="499"/>
      <c r="AI111" s="499"/>
      <c r="AJ111" s="499"/>
    </row>
    <row r="112" spans="1:36" ht="18" customHeight="1" x14ac:dyDescent="0.2">
      <c r="A112" s="627"/>
      <c r="B112" s="627"/>
      <c r="C112" s="97" t="s">
        <v>271</v>
      </c>
      <c r="D112" s="434">
        <v>721</v>
      </c>
      <c r="E112" s="452">
        <v>0</v>
      </c>
      <c r="F112" s="452">
        <v>1198</v>
      </c>
      <c r="G112" s="452">
        <v>1369</v>
      </c>
      <c r="H112" s="452">
        <v>1541</v>
      </c>
      <c r="J112" s="499"/>
      <c r="K112" s="499"/>
      <c r="L112" s="499"/>
      <c r="M112" s="499"/>
      <c r="N112" s="499"/>
      <c r="P112" s="499"/>
      <c r="Q112" s="499"/>
      <c r="R112" s="499"/>
      <c r="S112" s="499"/>
      <c r="T112" s="499"/>
      <c r="V112" s="627"/>
      <c r="W112" s="627"/>
      <c r="X112" s="97"/>
      <c r="Y112" s="78"/>
      <c r="Z112" s="78"/>
      <c r="AA112" s="78"/>
      <c r="AB112" s="78"/>
      <c r="AC112" s="78"/>
      <c r="AF112" s="499"/>
      <c r="AG112" s="499"/>
      <c r="AH112" s="499"/>
      <c r="AI112" s="499"/>
      <c r="AJ112" s="499"/>
    </row>
    <row r="113" spans="1:36" ht="18" customHeight="1" x14ac:dyDescent="0.2">
      <c r="A113" s="627"/>
      <c r="B113" s="627"/>
      <c r="C113" s="97" t="s">
        <v>272</v>
      </c>
      <c r="D113" s="434">
        <v>0</v>
      </c>
      <c r="E113" s="452">
        <v>0</v>
      </c>
      <c r="F113" s="452">
        <v>1369</v>
      </c>
      <c r="G113" s="452">
        <v>1541</v>
      </c>
      <c r="H113" s="452">
        <v>1712</v>
      </c>
      <c r="J113" s="499"/>
      <c r="K113" s="499"/>
      <c r="L113" s="499"/>
      <c r="M113" s="499"/>
      <c r="N113" s="499"/>
      <c r="P113" s="499"/>
      <c r="Q113" s="499"/>
      <c r="R113" s="499"/>
      <c r="S113" s="499"/>
      <c r="T113" s="499"/>
      <c r="V113" s="627"/>
      <c r="W113" s="627"/>
      <c r="X113" s="97"/>
      <c r="Y113" s="78"/>
      <c r="Z113" s="78"/>
      <c r="AA113" s="78"/>
      <c r="AB113" s="78"/>
      <c r="AC113" s="78"/>
      <c r="AF113" s="499"/>
      <c r="AG113" s="499"/>
      <c r="AH113" s="499"/>
      <c r="AI113" s="499"/>
      <c r="AJ113" s="499"/>
    </row>
    <row r="114" spans="1:36" ht="18" customHeight="1" x14ac:dyDescent="0.2">
      <c r="A114" s="627"/>
      <c r="B114" s="627"/>
      <c r="C114" s="97" t="s">
        <v>273</v>
      </c>
      <c r="D114" s="434">
        <v>0</v>
      </c>
      <c r="E114" s="452">
        <v>0</v>
      </c>
      <c r="F114" s="452">
        <v>1541</v>
      </c>
      <c r="G114" s="452">
        <v>1712</v>
      </c>
      <c r="H114" s="452">
        <v>1882</v>
      </c>
      <c r="J114" s="499"/>
      <c r="K114" s="499"/>
      <c r="L114" s="499"/>
      <c r="M114" s="499"/>
      <c r="N114" s="499"/>
      <c r="P114" s="499"/>
      <c r="Q114" s="499"/>
      <c r="R114" s="499"/>
      <c r="S114" s="499"/>
      <c r="T114" s="499"/>
      <c r="V114" s="627"/>
      <c r="W114" s="627"/>
      <c r="X114" s="97"/>
      <c r="Y114" s="78"/>
      <c r="Z114" s="78"/>
      <c r="AA114" s="78"/>
      <c r="AB114" s="78"/>
      <c r="AC114" s="78"/>
      <c r="AF114" s="499"/>
      <c r="AG114" s="499"/>
      <c r="AH114" s="499"/>
      <c r="AI114" s="499"/>
      <c r="AJ114" s="499"/>
    </row>
    <row r="115" spans="1:36" ht="18" customHeight="1" x14ac:dyDescent="0.2">
      <c r="A115" s="627"/>
      <c r="B115" s="627"/>
      <c r="C115" s="97" t="s">
        <v>274</v>
      </c>
      <c r="D115" s="434">
        <v>0</v>
      </c>
      <c r="E115" s="452">
        <v>0</v>
      </c>
      <c r="F115" s="452">
        <v>1712</v>
      </c>
      <c r="G115" s="452">
        <v>1882</v>
      </c>
      <c r="H115" s="452">
        <v>2142</v>
      </c>
      <c r="J115" s="499"/>
      <c r="K115" s="499"/>
      <c r="L115" s="499"/>
      <c r="M115" s="499"/>
      <c r="N115" s="499"/>
      <c r="P115" s="499"/>
      <c r="Q115" s="499"/>
      <c r="R115" s="499"/>
      <c r="S115" s="499"/>
      <c r="T115" s="499"/>
      <c r="V115" s="627"/>
      <c r="W115" s="627"/>
      <c r="X115" s="97"/>
      <c r="Y115" s="78"/>
      <c r="Z115" s="78"/>
      <c r="AA115" s="78"/>
      <c r="AB115" s="78"/>
      <c r="AC115" s="78"/>
      <c r="AF115" s="499"/>
      <c r="AG115" s="499"/>
      <c r="AH115" s="499"/>
      <c r="AI115" s="499"/>
      <c r="AJ115" s="499"/>
    </row>
    <row r="116" spans="1:36" ht="18" customHeight="1" x14ac:dyDescent="0.2">
      <c r="A116" s="627"/>
      <c r="B116" s="627"/>
      <c r="C116" s="97" t="s">
        <v>275</v>
      </c>
      <c r="D116" s="434">
        <v>0</v>
      </c>
      <c r="E116" s="452">
        <v>0</v>
      </c>
      <c r="F116" s="452">
        <v>1882</v>
      </c>
      <c r="G116" s="452">
        <v>2142</v>
      </c>
      <c r="H116" s="452">
        <v>2568</v>
      </c>
      <c r="J116" s="499"/>
      <c r="K116" s="499"/>
      <c r="L116" s="499"/>
      <c r="M116" s="499"/>
      <c r="N116" s="499"/>
      <c r="P116" s="499"/>
      <c r="Q116" s="499"/>
      <c r="R116" s="499"/>
      <c r="S116" s="499"/>
      <c r="T116" s="499"/>
      <c r="V116" s="627"/>
      <c r="W116" s="627"/>
      <c r="X116" s="97"/>
      <c r="Y116" s="78"/>
      <c r="Z116" s="78"/>
      <c r="AA116" s="78"/>
      <c r="AB116" s="78"/>
      <c r="AC116" s="78"/>
      <c r="AF116" s="499"/>
      <c r="AG116" s="499"/>
      <c r="AH116" s="499"/>
      <c r="AI116" s="499"/>
      <c r="AJ116" s="499"/>
    </row>
    <row r="117" spans="1:36" ht="18.75" customHeight="1" thickBot="1" x14ac:dyDescent="0.25">
      <c r="A117" s="628"/>
      <c r="B117" s="628"/>
      <c r="C117" s="98" t="s">
        <v>276</v>
      </c>
      <c r="D117" s="441">
        <v>0</v>
      </c>
      <c r="E117" s="453">
        <v>0</v>
      </c>
      <c r="F117" s="453">
        <v>2142</v>
      </c>
      <c r="G117" s="453">
        <v>2568</v>
      </c>
      <c r="H117" s="453">
        <v>2997</v>
      </c>
      <c r="J117" s="499"/>
      <c r="K117" s="499"/>
      <c r="L117" s="499"/>
      <c r="M117" s="499"/>
      <c r="N117" s="499"/>
      <c r="P117" s="499"/>
      <c r="Q117" s="499"/>
      <c r="R117" s="499"/>
      <c r="S117" s="499"/>
      <c r="T117" s="499"/>
      <c r="V117" s="628"/>
      <c r="W117" s="628"/>
      <c r="X117" s="98"/>
      <c r="Y117" s="71"/>
      <c r="Z117" s="71"/>
      <c r="AA117" s="71"/>
      <c r="AB117" s="71"/>
      <c r="AC117" s="99"/>
      <c r="AF117" s="499"/>
      <c r="AG117" s="499"/>
      <c r="AH117" s="499"/>
      <c r="AI117" s="499"/>
      <c r="AJ117" s="499"/>
    </row>
    <row r="118" spans="1:36" ht="18" customHeight="1" x14ac:dyDescent="0.25">
      <c r="A118" s="454"/>
      <c r="C118" s="455"/>
      <c r="J118" s="499"/>
      <c r="K118" s="499"/>
      <c r="L118" s="499"/>
      <c r="M118" s="499"/>
      <c r="N118" s="499"/>
      <c r="P118" s="499"/>
      <c r="Q118" s="499"/>
      <c r="R118" s="499"/>
      <c r="S118" s="499"/>
      <c r="T118" s="499"/>
      <c r="V118" s="454"/>
      <c r="W118" s="15"/>
      <c r="X118" s="455"/>
      <c r="Y118" s="316"/>
      <c r="Z118" s="316"/>
      <c r="AA118" s="316"/>
      <c r="AB118" s="316"/>
      <c r="AC118" s="316"/>
    </row>
    <row r="119" spans="1:36" ht="18.75" customHeight="1" thickBot="1" x14ac:dyDescent="0.3">
      <c r="H119" s="447"/>
      <c r="J119" s="499"/>
      <c r="K119" s="499"/>
      <c r="L119" s="499"/>
      <c r="M119" s="499"/>
      <c r="N119" s="499"/>
      <c r="P119" s="499"/>
      <c r="Q119" s="499"/>
      <c r="R119" s="499"/>
      <c r="S119" s="499"/>
      <c r="T119" s="499"/>
      <c r="V119" s="15"/>
      <c r="W119" s="15"/>
      <c r="X119" s="15"/>
      <c r="Y119" s="316"/>
      <c r="Z119" s="316"/>
      <c r="AA119" s="316"/>
      <c r="AB119" s="316"/>
      <c r="AC119" s="447"/>
    </row>
    <row r="120" spans="1:36" ht="18" customHeight="1" thickBot="1" x14ac:dyDescent="0.3">
      <c r="A120" s="717" t="s">
        <v>0</v>
      </c>
      <c r="B120" s="715" t="s">
        <v>278</v>
      </c>
      <c r="C120" s="698" t="s">
        <v>262</v>
      </c>
      <c r="D120" s="700" t="s">
        <v>214</v>
      </c>
      <c r="E120" s="622"/>
      <c r="F120" s="622"/>
      <c r="G120" s="622"/>
      <c r="H120" s="624"/>
      <c r="J120" s="499"/>
      <c r="K120" s="499"/>
      <c r="L120" s="499"/>
      <c r="M120" s="499"/>
      <c r="N120" s="499"/>
      <c r="P120" s="499"/>
      <c r="Q120" s="499"/>
      <c r="R120" s="499"/>
      <c r="S120" s="499"/>
      <c r="T120" s="499"/>
      <c r="V120" s="717"/>
      <c r="W120" s="715"/>
      <c r="X120" s="698"/>
      <c r="Y120" s="719"/>
      <c r="Z120" s="622"/>
      <c r="AA120" s="622"/>
      <c r="AB120" s="622"/>
      <c r="AC120" s="624"/>
    </row>
    <row r="121" spans="1:36" ht="13.5" customHeight="1" thickBot="1" x14ac:dyDescent="0.25">
      <c r="A121" s="718"/>
      <c r="B121" s="716"/>
      <c r="C121" s="627"/>
      <c r="D121" s="689" t="s">
        <v>263</v>
      </c>
      <c r="E121" s="689" t="s">
        <v>215</v>
      </c>
      <c r="F121" s="658" t="s">
        <v>216</v>
      </c>
      <c r="G121" s="658" t="s">
        <v>217</v>
      </c>
      <c r="H121" s="658" t="s">
        <v>206</v>
      </c>
      <c r="J121" s="499"/>
      <c r="K121" s="499"/>
      <c r="L121" s="499"/>
      <c r="M121" s="499"/>
      <c r="N121" s="499"/>
      <c r="P121" s="499"/>
      <c r="Q121" s="499"/>
      <c r="R121" s="499"/>
      <c r="S121" s="499"/>
      <c r="T121" s="499"/>
      <c r="V121" s="718"/>
      <c r="W121" s="716"/>
      <c r="X121" s="627"/>
      <c r="Y121" s="689"/>
      <c r="Z121" s="689"/>
      <c r="AA121" s="658"/>
      <c r="AB121" s="658"/>
      <c r="AC121" s="658"/>
    </row>
    <row r="122" spans="1:36" ht="22.5" customHeight="1" thickBot="1" x14ac:dyDescent="0.25">
      <c r="A122" s="566" t="s">
        <v>54</v>
      </c>
      <c r="B122" s="428" t="s">
        <v>55</v>
      </c>
      <c r="C122" s="628"/>
      <c r="D122" s="628"/>
      <c r="E122" s="628"/>
      <c r="F122" s="628"/>
      <c r="G122" s="628"/>
      <c r="H122" s="628"/>
      <c r="J122" s="499"/>
      <c r="K122" s="499"/>
      <c r="L122" s="499"/>
      <c r="M122" s="499"/>
      <c r="N122" s="499"/>
      <c r="P122" s="499"/>
      <c r="Q122" s="499"/>
      <c r="R122" s="499"/>
      <c r="S122" s="499"/>
      <c r="T122" s="499"/>
      <c r="V122" s="566"/>
      <c r="W122" s="428"/>
      <c r="X122" s="628"/>
      <c r="Y122" s="628"/>
      <c r="Z122" s="628"/>
      <c r="AA122" s="628"/>
      <c r="AB122" s="628"/>
      <c r="AC122" s="628"/>
    </row>
    <row r="123" spans="1:36" ht="18" customHeight="1" x14ac:dyDescent="0.2">
      <c r="A123" s="672">
        <v>9</v>
      </c>
      <c r="B123" s="674" t="s">
        <v>283</v>
      </c>
      <c r="C123" s="430" t="s">
        <v>265</v>
      </c>
      <c r="D123" s="431">
        <v>0</v>
      </c>
      <c r="E123" s="431">
        <v>153</v>
      </c>
      <c r="F123" s="431">
        <v>0</v>
      </c>
      <c r="G123" s="431">
        <v>0</v>
      </c>
      <c r="H123" s="431">
        <v>0</v>
      </c>
      <c r="J123" s="499"/>
      <c r="K123" s="499"/>
      <c r="L123" s="499"/>
      <c r="M123" s="499"/>
      <c r="N123" s="499"/>
      <c r="P123" s="499"/>
      <c r="Q123" s="499"/>
      <c r="R123" s="499"/>
      <c r="S123" s="499"/>
      <c r="T123" s="499"/>
      <c r="V123" s="672"/>
      <c r="W123" s="709"/>
      <c r="X123" s="430"/>
      <c r="Y123" s="434"/>
      <c r="Z123" s="434"/>
      <c r="AA123" s="434"/>
      <c r="AB123" s="434"/>
      <c r="AC123" s="431"/>
      <c r="AF123" s="499"/>
      <c r="AG123" s="499"/>
      <c r="AH123" s="499"/>
      <c r="AI123" s="499"/>
      <c r="AJ123" s="499"/>
    </row>
    <row r="124" spans="1:36" ht="18" customHeight="1" x14ac:dyDescent="0.2">
      <c r="A124" s="627"/>
      <c r="B124" s="627"/>
      <c r="C124" s="442" t="s">
        <v>266</v>
      </c>
      <c r="D124" s="434">
        <v>108</v>
      </c>
      <c r="E124" s="452">
        <v>190</v>
      </c>
      <c r="F124" s="452">
        <v>256</v>
      </c>
      <c r="G124" s="452">
        <v>343</v>
      </c>
      <c r="H124" s="452">
        <v>430</v>
      </c>
      <c r="J124" s="499"/>
      <c r="K124" s="499"/>
      <c r="L124" s="499"/>
      <c r="M124" s="499"/>
      <c r="N124" s="499"/>
      <c r="P124" s="499"/>
      <c r="Q124" s="499"/>
      <c r="R124" s="499"/>
      <c r="S124" s="499"/>
      <c r="T124" s="499"/>
      <c r="V124" s="627"/>
      <c r="W124" s="666"/>
      <c r="X124" s="442"/>
      <c r="Y124" s="434"/>
      <c r="Z124" s="434"/>
      <c r="AA124" s="434"/>
      <c r="AB124" s="434"/>
      <c r="AC124" s="434"/>
      <c r="AF124" s="499"/>
      <c r="AG124" s="499"/>
      <c r="AH124" s="499"/>
      <c r="AI124" s="499"/>
      <c r="AJ124" s="499"/>
    </row>
    <row r="125" spans="1:36" ht="18" customHeight="1" x14ac:dyDescent="0.2">
      <c r="A125" s="627"/>
      <c r="B125" s="627"/>
      <c r="C125" s="442" t="s">
        <v>267</v>
      </c>
      <c r="D125" s="434">
        <v>181</v>
      </c>
      <c r="E125" s="452">
        <v>228</v>
      </c>
      <c r="F125" s="452">
        <v>343</v>
      </c>
      <c r="G125" s="452">
        <v>430</v>
      </c>
      <c r="H125" s="452">
        <v>512</v>
      </c>
      <c r="J125" s="499"/>
      <c r="K125" s="499"/>
      <c r="L125" s="499"/>
      <c r="M125" s="499"/>
      <c r="N125" s="499"/>
      <c r="P125" s="499"/>
      <c r="Q125" s="499"/>
      <c r="R125" s="499"/>
      <c r="S125" s="499"/>
      <c r="T125" s="499"/>
      <c r="V125" s="627"/>
      <c r="W125" s="666"/>
      <c r="X125" s="442"/>
      <c r="Y125" s="434"/>
      <c r="Z125" s="434"/>
      <c r="AA125" s="434"/>
      <c r="AB125" s="434"/>
      <c r="AC125" s="434"/>
      <c r="AF125" s="499"/>
      <c r="AG125" s="499"/>
      <c r="AH125" s="499"/>
      <c r="AI125" s="499"/>
      <c r="AJ125" s="499"/>
    </row>
    <row r="126" spans="1:36" ht="18" customHeight="1" x14ac:dyDescent="0.2">
      <c r="A126" s="627"/>
      <c r="B126" s="627"/>
      <c r="C126" s="442" t="s">
        <v>268</v>
      </c>
      <c r="D126" s="434">
        <v>253</v>
      </c>
      <c r="E126" s="452">
        <v>305</v>
      </c>
      <c r="F126" s="452">
        <v>430</v>
      </c>
      <c r="G126" s="452">
        <v>512</v>
      </c>
      <c r="H126" s="452">
        <v>641</v>
      </c>
      <c r="J126" s="499"/>
      <c r="K126" s="499"/>
      <c r="L126" s="499"/>
      <c r="M126" s="499"/>
      <c r="N126" s="499"/>
      <c r="P126" s="499"/>
      <c r="Q126" s="499"/>
      <c r="R126" s="499"/>
      <c r="S126" s="499"/>
      <c r="T126" s="499"/>
      <c r="V126" s="627"/>
      <c r="W126" s="666"/>
      <c r="X126" s="442"/>
      <c r="Y126" s="434"/>
      <c r="Z126" s="434"/>
      <c r="AA126" s="434"/>
      <c r="AB126" s="434"/>
      <c r="AC126" s="434"/>
      <c r="AF126" s="499"/>
      <c r="AG126" s="499"/>
      <c r="AH126" s="499"/>
      <c r="AI126" s="499"/>
      <c r="AJ126" s="499"/>
    </row>
    <row r="127" spans="1:36" ht="18" customHeight="1" x14ac:dyDescent="0.2">
      <c r="A127" s="627"/>
      <c r="B127" s="627"/>
      <c r="C127" s="473" t="s">
        <v>269</v>
      </c>
      <c r="D127" s="434">
        <v>287</v>
      </c>
      <c r="E127" s="452">
        <v>385</v>
      </c>
      <c r="F127" s="452">
        <v>512</v>
      </c>
      <c r="G127" s="452">
        <v>599</v>
      </c>
      <c r="H127" s="452">
        <v>769</v>
      </c>
      <c r="J127" s="499"/>
      <c r="K127" s="499"/>
      <c r="L127" s="499"/>
      <c r="M127" s="499"/>
      <c r="N127" s="499"/>
      <c r="P127" s="499"/>
      <c r="Q127" s="499"/>
      <c r="R127" s="499"/>
      <c r="S127" s="499"/>
      <c r="T127" s="499"/>
      <c r="V127" s="627"/>
      <c r="W127" s="666"/>
      <c r="X127" s="473"/>
      <c r="Y127" s="434"/>
      <c r="Z127" s="434"/>
      <c r="AA127" s="434"/>
      <c r="AB127" s="434"/>
      <c r="AC127" s="434"/>
      <c r="AF127" s="499"/>
      <c r="AG127" s="499"/>
      <c r="AH127" s="499"/>
      <c r="AI127" s="499"/>
      <c r="AJ127" s="499"/>
    </row>
    <row r="128" spans="1:36" ht="18" customHeight="1" x14ac:dyDescent="0.2">
      <c r="A128" s="627"/>
      <c r="B128" s="627"/>
      <c r="C128" s="442" t="s">
        <v>270</v>
      </c>
      <c r="D128" s="434">
        <v>360</v>
      </c>
      <c r="E128" s="452">
        <v>461</v>
      </c>
      <c r="F128" s="452">
        <v>599</v>
      </c>
      <c r="G128" s="452">
        <v>686</v>
      </c>
      <c r="H128" s="452">
        <v>855</v>
      </c>
      <c r="J128" s="499"/>
      <c r="K128" s="499"/>
      <c r="L128" s="499"/>
      <c r="M128" s="499"/>
      <c r="N128" s="499"/>
      <c r="P128" s="499"/>
      <c r="Q128" s="499"/>
      <c r="R128" s="499"/>
      <c r="S128" s="499"/>
      <c r="T128" s="499"/>
      <c r="V128" s="627"/>
      <c r="W128" s="666"/>
      <c r="X128" s="442"/>
      <c r="Y128" s="434"/>
      <c r="Z128" s="434"/>
      <c r="AA128" s="434"/>
      <c r="AB128" s="434"/>
      <c r="AC128" s="434"/>
      <c r="AF128" s="499"/>
      <c r="AG128" s="499"/>
      <c r="AH128" s="499"/>
      <c r="AI128" s="499"/>
      <c r="AJ128" s="499"/>
    </row>
    <row r="129" spans="1:36" ht="18" customHeight="1" x14ac:dyDescent="0.2">
      <c r="A129" s="627"/>
      <c r="B129" s="627"/>
      <c r="C129" s="442" t="s">
        <v>271</v>
      </c>
      <c r="D129" s="434">
        <v>0</v>
      </c>
      <c r="E129" s="452">
        <v>0</v>
      </c>
      <c r="F129" s="452">
        <v>686</v>
      </c>
      <c r="G129" s="452">
        <v>769</v>
      </c>
      <c r="H129" s="452">
        <v>1071</v>
      </c>
      <c r="J129" s="499"/>
      <c r="K129" s="499"/>
      <c r="L129" s="499"/>
      <c r="M129" s="499"/>
      <c r="N129" s="499"/>
      <c r="P129" s="499"/>
      <c r="Q129" s="499"/>
      <c r="R129" s="499"/>
      <c r="S129" s="499"/>
      <c r="T129" s="499"/>
      <c r="V129" s="627"/>
      <c r="W129" s="666"/>
      <c r="X129" s="442"/>
      <c r="Y129" s="434"/>
      <c r="Z129" s="434"/>
      <c r="AA129" s="434"/>
      <c r="AB129" s="434"/>
      <c r="AC129" s="434"/>
      <c r="AF129" s="499"/>
      <c r="AG129" s="499"/>
      <c r="AH129" s="499"/>
      <c r="AI129" s="499"/>
      <c r="AJ129" s="499"/>
    </row>
    <row r="130" spans="1:36" ht="18" customHeight="1" x14ac:dyDescent="0.2">
      <c r="A130" s="627"/>
      <c r="B130" s="627"/>
      <c r="C130" s="442" t="s">
        <v>272</v>
      </c>
      <c r="D130" s="434">
        <v>0</v>
      </c>
      <c r="E130" s="452">
        <v>0</v>
      </c>
      <c r="F130" s="452">
        <v>769</v>
      </c>
      <c r="G130" s="452">
        <v>855</v>
      </c>
      <c r="H130" s="452">
        <v>1285</v>
      </c>
      <c r="J130" s="499"/>
      <c r="K130" s="499"/>
      <c r="L130" s="499"/>
      <c r="M130" s="499"/>
      <c r="N130" s="499"/>
      <c r="P130" s="499"/>
      <c r="Q130" s="499"/>
      <c r="R130" s="499"/>
      <c r="S130" s="499"/>
      <c r="T130" s="499"/>
      <c r="V130" s="627"/>
      <c r="W130" s="666"/>
      <c r="X130" s="442"/>
      <c r="Y130" s="434"/>
      <c r="Z130" s="434"/>
      <c r="AA130" s="434"/>
      <c r="AB130" s="434"/>
      <c r="AC130" s="434"/>
      <c r="AF130" s="499"/>
      <c r="AG130" s="499"/>
      <c r="AH130" s="499"/>
      <c r="AI130" s="499"/>
      <c r="AJ130" s="499"/>
    </row>
    <row r="131" spans="1:36" ht="18" customHeight="1" x14ac:dyDescent="0.2">
      <c r="A131" s="627"/>
      <c r="B131" s="627"/>
      <c r="C131" s="442" t="s">
        <v>273</v>
      </c>
      <c r="D131" s="434">
        <v>0</v>
      </c>
      <c r="E131" s="452">
        <v>0</v>
      </c>
      <c r="F131" s="452">
        <v>855</v>
      </c>
      <c r="G131" s="452">
        <v>1071</v>
      </c>
      <c r="H131" s="452">
        <v>1497</v>
      </c>
      <c r="J131" s="499"/>
      <c r="K131" s="499"/>
      <c r="L131" s="499"/>
      <c r="M131" s="499"/>
      <c r="N131" s="499"/>
      <c r="P131" s="499"/>
      <c r="Q131" s="499"/>
      <c r="R131" s="499"/>
      <c r="S131" s="499"/>
      <c r="T131" s="499"/>
      <c r="V131" s="627"/>
      <c r="W131" s="666"/>
      <c r="X131" s="442"/>
      <c r="Y131" s="434"/>
      <c r="Z131" s="434"/>
      <c r="AA131" s="434"/>
      <c r="AB131" s="434"/>
      <c r="AC131" s="434"/>
      <c r="AF131" s="499"/>
      <c r="AG131" s="499"/>
      <c r="AH131" s="499"/>
      <c r="AI131" s="499"/>
      <c r="AJ131" s="499"/>
    </row>
    <row r="132" spans="1:36" ht="18" customHeight="1" x14ac:dyDescent="0.2">
      <c r="A132" s="627"/>
      <c r="B132" s="627"/>
      <c r="C132" s="442" t="s">
        <v>274</v>
      </c>
      <c r="D132" s="434">
        <v>0</v>
      </c>
      <c r="E132" s="452">
        <v>0</v>
      </c>
      <c r="F132" s="452">
        <v>1071</v>
      </c>
      <c r="G132" s="452">
        <v>1285</v>
      </c>
      <c r="H132" s="452">
        <v>1712</v>
      </c>
      <c r="J132" s="499"/>
      <c r="K132" s="499"/>
      <c r="L132" s="499"/>
      <c r="M132" s="499"/>
      <c r="N132" s="499"/>
      <c r="P132" s="499"/>
      <c r="Q132" s="499"/>
      <c r="R132" s="499"/>
      <c r="S132" s="499"/>
      <c r="T132" s="499"/>
      <c r="V132" s="627"/>
      <c r="W132" s="666"/>
      <c r="X132" s="442"/>
      <c r="Y132" s="434"/>
      <c r="Z132" s="434"/>
      <c r="AA132" s="434"/>
      <c r="AB132" s="434"/>
      <c r="AC132" s="434"/>
      <c r="AF132" s="499"/>
      <c r="AG132" s="499"/>
      <c r="AH132" s="499"/>
      <c r="AI132" s="499"/>
      <c r="AJ132" s="499"/>
    </row>
    <row r="133" spans="1:36" ht="18" customHeight="1" x14ac:dyDescent="0.2">
      <c r="A133" s="627"/>
      <c r="B133" s="627"/>
      <c r="C133" s="442" t="s">
        <v>275</v>
      </c>
      <c r="D133" s="434">
        <v>0</v>
      </c>
      <c r="E133" s="452">
        <v>0</v>
      </c>
      <c r="F133" s="452">
        <v>1285</v>
      </c>
      <c r="G133" s="452">
        <v>1497</v>
      </c>
      <c r="H133" s="452">
        <v>2142</v>
      </c>
      <c r="J133" s="499"/>
      <c r="K133" s="499"/>
      <c r="L133" s="499"/>
      <c r="M133" s="499"/>
      <c r="N133" s="499"/>
      <c r="P133" s="499"/>
      <c r="Q133" s="499"/>
      <c r="R133" s="499"/>
      <c r="S133" s="499"/>
      <c r="T133" s="499"/>
      <c r="V133" s="627"/>
      <c r="W133" s="666"/>
      <c r="X133" s="442"/>
      <c r="Y133" s="434"/>
      <c r="Z133" s="434"/>
      <c r="AA133" s="434"/>
      <c r="AB133" s="434"/>
      <c r="AC133" s="434"/>
      <c r="AF133" s="499"/>
      <c r="AG133" s="499"/>
      <c r="AH133" s="499"/>
      <c r="AI133" s="499"/>
      <c r="AJ133" s="499"/>
    </row>
    <row r="134" spans="1:36" ht="18.75" customHeight="1" thickBot="1" x14ac:dyDescent="0.25">
      <c r="A134" s="628"/>
      <c r="B134" s="628"/>
      <c r="C134" s="443" t="s">
        <v>276</v>
      </c>
      <c r="D134" s="441">
        <v>0</v>
      </c>
      <c r="E134" s="453">
        <v>0</v>
      </c>
      <c r="F134" s="453">
        <v>1497</v>
      </c>
      <c r="G134" s="453">
        <v>1712</v>
      </c>
      <c r="H134" s="453">
        <v>2568</v>
      </c>
      <c r="J134" s="499"/>
      <c r="K134" s="499"/>
      <c r="L134" s="499"/>
      <c r="M134" s="499"/>
      <c r="N134" s="499"/>
      <c r="P134" s="499"/>
      <c r="Q134" s="499"/>
      <c r="R134" s="499"/>
      <c r="S134" s="499"/>
      <c r="T134" s="499"/>
      <c r="V134" s="628"/>
      <c r="W134" s="668"/>
      <c r="X134" s="443"/>
      <c r="Y134" s="448"/>
      <c r="Z134" s="448"/>
      <c r="AA134" s="448"/>
      <c r="AB134" s="448"/>
      <c r="AC134" s="441"/>
      <c r="AF134" s="499"/>
      <c r="AG134" s="499"/>
      <c r="AH134" s="499"/>
      <c r="AI134" s="499"/>
      <c r="AJ134" s="499"/>
    </row>
    <row r="135" spans="1:36" ht="18" customHeight="1" x14ac:dyDescent="0.2">
      <c r="A135" s="672">
        <v>10</v>
      </c>
      <c r="B135" s="672" t="s">
        <v>66</v>
      </c>
      <c r="C135" s="430" t="s">
        <v>265</v>
      </c>
      <c r="D135" s="431">
        <v>52</v>
      </c>
      <c r="E135" s="431">
        <v>115</v>
      </c>
      <c r="F135" s="431">
        <v>0</v>
      </c>
      <c r="G135" s="431">
        <v>0</v>
      </c>
      <c r="H135" s="431">
        <v>0</v>
      </c>
      <c r="J135" s="499"/>
      <c r="K135" s="499"/>
      <c r="L135" s="499"/>
      <c r="M135" s="499"/>
      <c r="N135" s="499"/>
      <c r="P135" s="499"/>
      <c r="Q135" s="499"/>
      <c r="R135" s="499"/>
      <c r="S135" s="499"/>
      <c r="T135" s="499"/>
      <c r="V135" s="672"/>
      <c r="W135" s="732"/>
      <c r="X135" s="430"/>
      <c r="Y135" s="431"/>
      <c r="Z135" s="431"/>
      <c r="AA135" s="431"/>
      <c r="AB135" s="431"/>
      <c r="AC135" s="431"/>
      <c r="AF135" s="499"/>
      <c r="AG135" s="499"/>
      <c r="AH135" s="499"/>
      <c r="AI135" s="499"/>
      <c r="AJ135" s="499"/>
    </row>
    <row r="136" spans="1:36" ht="18" customHeight="1" x14ac:dyDescent="0.2">
      <c r="A136" s="627"/>
      <c r="B136" s="627"/>
      <c r="C136" s="442" t="s">
        <v>266</v>
      </c>
      <c r="D136" s="434">
        <v>73</v>
      </c>
      <c r="E136" s="452">
        <v>132</v>
      </c>
      <c r="F136" s="452">
        <v>169</v>
      </c>
      <c r="G136" s="452">
        <v>214</v>
      </c>
      <c r="H136" s="452">
        <v>256</v>
      </c>
      <c r="J136" s="499"/>
      <c r="K136" s="499"/>
      <c r="L136" s="499"/>
      <c r="M136" s="499"/>
      <c r="N136" s="499"/>
      <c r="P136" s="499"/>
      <c r="Q136" s="499"/>
      <c r="R136" s="499"/>
      <c r="S136" s="499"/>
      <c r="T136" s="499"/>
      <c r="V136" s="627"/>
      <c r="W136" s="666"/>
      <c r="X136" s="442"/>
      <c r="Y136" s="434"/>
      <c r="Z136" s="434"/>
      <c r="AA136" s="452"/>
      <c r="AB136" s="452"/>
      <c r="AC136" s="452"/>
      <c r="AF136" s="499"/>
      <c r="AG136" s="499"/>
      <c r="AH136" s="499"/>
      <c r="AI136" s="499"/>
      <c r="AJ136" s="499"/>
    </row>
    <row r="137" spans="1:36" ht="18" customHeight="1" x14ac:dyDescent="0.2">
      <c r="A137" s="627"/>
      <c r="B137" s="627"/>
      <c r="C137" s="442" t="s">
        <v>267</v>
      </c>
      <c r="D137" s="434">
        <v>104</v>
      </c>
      <c r="E137" s="452">
        <v>153</v>
      </c>
      <c r="F137" s="452">
        <v>214</v>
      </c>
      <c r="G137" s="452">
        <v>256</v>
      </c>
      <c r="H137" s="452">
        <v>343</v>
      </c>
      <c r="J137" s="499"/>
      <c r="K137" s="499"/>
      <c r="L137" s="499"/>
      <c r="M137" s="499"/>
      <c r="N137" s="499"/>
      <c r="P137" s="499"/>
      <c r="Q137" s="499"/>
      <c r="R137" s="499"/>
      <c r="S137" s="499"/>
      <c r="T137" s="499"/>
      <c r="V137" s="627"/>
      <c r="W137" s="666"/>
      <c r="X137" s="442"/>
      <c r="Y137" s="434"/>
      <c r="Z137" s="434"/>
      <c r="AA137" s="452"/>
      <c r="AB137" s="452"/>
      <c r="AC137" s="452"/>
      <c r="AF137" s="499"/>
      <c r="AG137" s="499"/>
      <c r="AH137" s="499"/>
      <c r="AI137" s="499"/>
      <c r="AJ137" s="499"/>
    </row>
    <row r="138" spans="1:36" ht="18" customHeight="1" x14ac:dyDescent="0.2">
      <c r="A138" s="627"/>
      <c r="B138" s="627"/>
      <c r="C138" s="442" t="s">
        <v>268</v>
      </c>
      <c r="D138" s="434">
        <v>146</v>
      </c>
      <c r="E138" s="452">
        <v>228</v>
      </c>
      <c r="F138" s="452">
        <v>298</v>
      </c>
      <c r="G138" s="452">
        <v>343</v>
      </c>
      <c r="H138" s="452">
        <v>430</v>
      </c>
      <c r="J138" s="499"/>
      <c r="K138" s="499"/>
      <c r="L138" s="499"/>
      <c r="M138" s="499"/>
      <c r="N138" s="499"/>
      <c r="P138" s="499"/>
      <c r="Q138" s="499"/>
      <c r="R138" s="499"/>
      <c r="S138" s="499"/>
      <c r="T138" s="499"/>
      <c r="V138" s="627"/>
      <c r="W138" s="666"/>
      <c r="X138" s="442"/>
      <c r="Y138" s="434"/>
      <c r="Z138" s="434"/>
      <c r="AA138" s="452"/>
      <c r="AB138" s="452"/>
      <c r="AC138" s="452"/>
      <c r="AF138" s="499"/>
      <c r="AG138" s="499"/>
      <c r="AH138" s="499"/>
      <c r="AI138" s="499"/>
      <c r="AJ138" s="499"/>
    </row>
    <row r="139" spans="1:36" ht="18" customHeight="1" x14ac:dyDescent="0.2">
      <c r="A139" s="627"/>
      <c r="B139" s="627"/>
      <c r="C139" s="473" t="s">
        <v>269</v>
      </c>
      <c r="D139" s="434">
        <v>214</v>
      </c>
      <c r="E139" s="452">
        <v>267</v>
      </c>
      <c r="F139" s="452">
        <v>343</v>
      </c>
      <c r="G139" s="452">
        <v>385</v>
      </c>
      <c r="H139" s="452">
        <v>512</v>
      </c>
      <c r="J139" s="499"/>
      <c r="K139" s="499"/>
      <c r="L139" s="499"/>
      <c r="M139" s="499"/>
      <c r="N139" s="499"/>
      <c r="P139" s="499"/>
      <c r="Q139" s="499"/>
      <c r="R139" s="499"/>
      <c r="S139" s="499"/>
      <c r="T139" s="499"/>
      <c r="V139" s="627"/>
      <c r="W139" s="666"/>
      <c r="X139" s="473"/>
      <c r="Y139" s="434"/>
      <c r="Z139" s="434"/>
      <c r="AA139" s="452"/>
      <c r="AB139" s="452"/>
      <c r="AC139" s="452"/>
      <c r="AF139" s="499"/>
      <c r="AG139" s="499"/>
      <c r="AH139" s="499"/>
      <c r="AI139" s="499"/>
      <c r="AJ139" s="499"/>
    </row>
    <row r="140" spans="1:36" ht="18" customHeight="1" x14ac:dyDescent="0.2">
      <c r="A140" s="627"/>
      <c r="B140" s="627"/>
      <c r="C140" s="442" t="s">
        <v>270</v>
      </c>
      <c r="D140" s="434">
        <v>253</v>
      </c>
      <c r="E140" s="452">
        <v>385</v>
      </c>
      <c r="F140" s="452">
        <v>472</v>
      </c>
      <c r="G140" s="452">
        <v>512</v>
      </c>
      <c r="H140" s="452">
        <v>599</v>
      </c>
      <c r="J140" s="499"/>
      <c r="K140" s="499"/>
      <c r="L140" s="499"/>
      <c r="M140" s="499"/>
      <c r="N140" s="499"/>
      <c r="P140" s="499"/>
      <c r="Q140" s="499"/>
      <c r="R140" s="499"/>
      <c r="S140" s="499"/>
      <c r="T140" s="499"/>
      <c r="V140" s="627"/>
      <c r="W140" s="666"/>
      <c r="X140" s="442"/>
      <c r="Y140" s="434"/>
      <c r="Z140" s="434"/>
      <c r="AA140" s="452"/>
      <c r="AB140" s="452"/>
      <c r="AC140" s="452"/>
      <c r="AF140" s="499"/>
      <c r="AG140" s="499"/>
      <c r="AH140" s="499"/>
      <c r="AI140" s="499"/>
      <c r="AJ140" s="499"/>
    </row>
    <row r="141" spans="1:36" ht="18" customHeight="1" x14ac:dyDescent="0.2">
      <c r="A141" s="627"/>
      <c r="B141" s="627"/>
      <c r="C141" s="442" t="s">
        <v>271</v>
      </c>
      <c r="D141" s="434">
        <v>0</v>
      </c>
      <c r="E141" s="452">
        <v>0</v>
      </c>
      <c r="F141" s="452">
        <v>512</v>
      </c>
      <c r="G141" s="452">
        <v>599</v>
      </c>
      <c r="H141" s="452">
        <v>686</v>
      </c>
      <c r="J141" s="499"/>
      <c r="K141" s="499"/>
      <c r="L141" s="499"/>
      <c r="M141" s="499"/>
      <c r="N141" s="499"/>
      <c r="P141" s="499"/>
      <c r="Q141" s="499"/>
      <c r="R141" s="499"/>
      <c r="S141" s="499"/>
      <c r="T141" s="499"/>
      <c r="V141" s="627"/>
      <c r="W141" s="666"/>
      <c r="X141" s="442"/>
      <c r="Y141" s="434"/>
      <c r="Z141" s="434"/>
      <c r="AA141" s="452"/>
      <c r="AB141" s="452"/>
      <c r="AC141" s="452"/>
      <c r="AF141" s="499"/>
      <c r="AG141" s="499"/>
      <c r="AH141" s="499"/>
      <c r="AI141" s="499"/>
      <c r="AJ141" s="499"/>
    </row>
    <row r="142" spans="1:36" ht="18" customHeight="1" x14ac:dyDescent="0.2">
      <c r="A142" s="627"/>
      <c r="B142" s="627"/>
      <c r="C142" s="442" t="s">
        <v>272</v>
      </c>
      <c r="D142" s="434">
        <v>0</v>
      </c>
      <c r="E142" s="452">
        <v>0</v>
      </c>
      <c r="F142" s="452">
        <v>557</v>
      </c>
      <c r="G142" s="452">
        <v>686</v>
      </c>
      <c r="H142" s="452">
        <v>855</v>
      </c>
      <c r="J142" s="499"/>
      <c r="K142" s="499"/>
      <c r="L142" s="499"/>
      <c r="M142" s="499"/>
      <c r="N142" s="499"/>
      <c r="P142" s="499"/>
      <c r="Q142" s="499"/>
      <c r="R142" s="499"/>
      <c r="S142" s="499"/>
      <c r="T142" s="499"/>
      <c r="V142" s="627"/>
      <c r="W142" s="666"/>
      <c r="X142" s="442"/>
      <c r="Y142" s="434"/>
      <c r="Z142" s="434"/>
      <c r="AA142" s="452"/>
      <c r="AB142" s="452"/>
      <c r="AC142" s="452"/>
      <c r="AF142" s="499"/>
      <c r="AG142" s="499"/>
      <c r="AH142" s="499"/>
      <c r="AI142" s="499"/>
      <c r="AJ142" s="499"/>
    </row>
    <row r="143" spans="1:36" ht="18" customHeight="1" x14ac:dyDescent="0.2">
      <c r="A143" s="627"/>
      <c r="B143" s="627"/>
      <c r="C143" s="442" t="s">
        <v>273</v>
      </c>
      <c r="D143" s="434">
        <v>0</v>
      </c>
      <c r="E143" s="452">
        <v>0</v>
      </c>
      <c r="F143" s="452">
        <v>641</v>
      </c>
      <c r="G143" s="452">
        <v>855</v>
      </c>
      <c r="H143" s="452">
        <v>1071</v>
      </c>
      <c r="J143" s="499"/>
      <c r="K143" s="499"/>
      <c r="L143" s="499"/>
      <c r="M143" s="499"/>
      <c r="N143" s="499"/>
      <c r="P143" s="499"/>
      <c r="Q143" s="499"/>
      <c r="R143" s="499"/>
      <c r="S143" s="499"/>
      <c r="T143" s="499"/>
      <c r="V143" s="627"/>
      <c r="W143" s="666"/>
      <c r="X143" s="442"/>
      <c r="Y143" s="434"/>
      <c r="Z143" s="434"/>
      <c r="AA143" s="452"/>
      <c r="AB143" s="452"/>
      <c r="AC143" s="452"/>
      <c r="AF143" s="499"/>
      <c r="AG143" s="499"/>
      <c r="AH143" s="499"/>
      <c r="AI143" s="499"/>
      <c r="AJ143" s="499"/>
    </row>
    <row r="144" spans="1:36" ht="18" customHeight="1" x14ac:dyDescent="0.2">
      <c r="A144" s="627"/>
      <c r="B144" s="627"/>
      <c r="C144" s="442" t="s">
        <v>274</v>
      </c>
      <c r="D144" s="434">
        <v>0</v>
      </c>
      <c r="E144" s="452">
        <v>0</v>
      </c>
      <c r="F144" s="452">
        <v>769</v>
      </c>
      <c r="G144" s="452">
        <v>1026</v>
      </c>
      <c r="H144" s="452">
        <v>1285</v>
      </c>
      <c r="J144" s="499"/>
      <c r="K144" s="499"/>
      <c r="L144" s="499"/>
      <c r="M144" s="499"/>
      <c r="N144" s="499"/>
      <c r="P144" s="499"/>
      <c r="Q144" s="499"/>
      <c r="R144" s="499"/>
      <c r="S144" s="499"/>
      <c r="T144" s="499"/>
      <c r="V144" s="627"/>
      <c r="W144" s="666"/>
      <c r="X144" s="442"/>
      <c r="Y144" s="434"/>
      <c r="Z144" s="434"/>
      <c r="AA144" s="452"/>
      <c r="AB144" s="452"/>
      <c r="AC144" s="452"/>
      <c r="AF144" s="499"/>
      <c r="AG144" s="499"/>
      <c r="AH144" s="499"/>
      <c r="AI144" s="499"/>
      <c r="AJ144" s="499"/>
    </row>
    <row r="145" spans="1:36" ht="18" customHeight="1" x14ac:dyDescent="0.2">
      <c r="A145" s="627"/>
      <c r="B145" s="627"/>
      <c r="C145" s="442" t="s">
        <v>275</v>
      </c>
      <c r="D145" s="434">
        <v>0</v>
      </c>
      <c r="E145" s="452">
        <v>0</v>
      </c>
      <c r="F145" s="452">
        <v>1026</v>
      </c>
      <c r="G145" s="452">
        <v>1198</v>
      </c>
      <c r="H145" s="452">
        <v>1497</v>
      </c>
      <c r="J145" s="499"/>
      <c r="K145" s="499"/>
      <c r="L145" s="499"/>
      <c r="M145" s="499"/>
      <c r="N145" s="499"/>
      <c r="P145" s="499"/>
      <c r="Q145" s="499"/>
      <c r="R145" s="499"/>
      <c r="S145" s="499"/>
      <c r="T145" s="499"/>
      <c r="V145" s="627"/>
      <c r="W145" s="666"/>
      <c r="X145" s="442"/>
      <c r="Y145" s="448"/>
      <c r="Z145" s="448"/>
      <c r="AA145" s="452"/>
      <c r="AB145" s="452"/>
      <c r="AC145" s="452"/>
      <c r="AF145" s="499"/>
      <c r="AG145" s="499"/>
      <c r="AH145" s="499"/>
      <c r="AI145" s="499"/>
      <c r="AJ145" s="499"/>
    </row>
    <row r="146" spans="1:36" ht="18.75" customHeight="1" thickBot="1" x14ac:dyDescent="0.25">
      <c r="A146" s="628"/>
      <c r="B146" s="628"/>
      <c r="C146" s="443" t="s">
        <v>276</v>
      </c>
      <c r="D146" s="441">
        <v>0</v>
      </c>
      <c r="E146" s="453">
        <v>0</v>
      </c>
      <c r="F146" s="453">
        <v>1285</v>
      </c>
      <c r="G146" s="453">
        <v>1369</v>
      </c>
      <c r="H146" s="453">
        <v>1712</v>
      </c>
      <c r="J146" s="499"/>
      <c r="K146" s="499"/>
      <c r="L146" s="499"/>
      <c r="M146" s="499"/>
      <c r="N146" s="499"/>
      <c r="P146" s="499"/>
      <c r="Q146" s="499"/>
      <c r="R146" s="499"/>
      <c r="S146" s="499"/>
      <c r="T146" s="499"/>
      <c r="V146" s="628"/>
      <c r="W146" s="668"/>
      <c r="X146" s="443"/>
      <c r="Y146" s="441"/>
      <c r="Z146" s="441"/>
      <c r="AA146" s="453"/>
      <c r="AB146" s="453"/>
      <c r="AC146" s="453"/>
      <c r="AF146" s="499"/>
      <c r="AG146" s="499"/>
      <c r="AH146" s="499"/>
      <c r="AI146" s="499"/>
      <c r="AJ146" s="499"/>
    </row>
    <row r="147" spans="1:36" ht="18" customHeight="1" x14ac:dyDescent="0.25">
      <c r="A147" s="454"/>
      <c r="C147" s="455"/>
      <c r="J147" s="499"/>
      <c r="K147" s="499"/>
      <c r="L147" s="499"/>
      <c r="M147" s="499"/>
      <c r="N147" s="499"/>
      <c r="P147" s="499"/>
      <c r="Q147" s="499"/>
      <c r="R147" s="499"/>
      <c r="S147" s="499"/>
      <c r="T147" s="499"/>
      <c r="V147" s="454"/>
      <c r="W147" s="15"/>
      <c r="X147" s="455"/>
      <c r="Y147" s="316"/>
      <c r="Z147" s="316"/>
      <c r="AA147" s="316"/>
      <c r="AB147" s="316"/>
      <c r="AC147" s="316"/>
    </row>
    <row r="148" spans="1:36" ht="18.75" customHeight="1" thickBot="1" x14ac:dyDescent="0.3">
      <c r="H148" s="447"/>
      <c r="J148" s="499"/>
      <c r="K148" s="499"/>
      <c r="L148" s="499"/>
      <c r="M148" s="499"/>
      <c r="N148" s="499"/>
      <c r="P148" s="499"/>
      <c r="Q148" s="499"/>
      <c r="R148" s="499"/>
      <c r="S148" s="499"/>
      <c r="T148" s="499"/>
      <c r="V148" s="15"/>
      <c r="W148" s="15"/>
      <c r="X148" s="15"/>
      <c r="Y148" s="316"/>
      <c r="Z148" s="316"/>
      <c r="AA148" s="316"/>
      <c r="AB148" s="316"/>
      <c r="AC148" s="447"/>
    </row>
    <row r="149" spans="1:36" ht="17.25" customHeight="1" thickBot="1" x14ac:dyDescent="0.3">
      <c r="A149" s="717" t="s">
        <v>0</v>
      </c>
      <c r="B149" s="715" t="s">
        <v>1</v>
      </c>
      <c r="C149" s="698" t="s">
        <v>262</v>
      </c>
      <c r="D149" s="700" t="s">
        <v>214</v>
      </c>
      <c r="E149" s="622"/>
      <c r="F149" s="622"/>
      <c r="G149" s="622"/>
      <c r="H149" s="624"/>
      <c r="J149" s="499"/>
      <c r="K149" s="499"/>
      <c r="L149" s="499"/>
      <c r="M149" s="499"/>
      <c r="N149" s="499"/>
      <c r="P149" s="499"/>
      <c r="Q149" s="499"/>
      <c r="R149" s="499"/>
      <c r="S149" s="499"/>
      <c r="T149" s="499"/>
      <c r="V149" s="717"/>
      <c r="W149" s="715"/>
      <c r="X149" s="698"/>
      <c r="Y149" s="719"/>
      <c r="Z149" s="622"/>
      <c r="AA149" s="622"/>
      <c r="AB149" s="622"/>
      <c r="AC149" s="624"/>
    </row>
    <row r="150" spans="1:36" ht="13.5" customHeight="1" thickBot="1" x14ac:dyDescent="0.25">
      <c r="A150" s="718"/>
      <c r="B150" s="716"/>
      <c r="C150" s="627"/>
      <c r="D150" s="689" t="s">
        <v>263</v>
      </c>
      <c r="E150" s="689" t="s">
        <v>215</v>
      </c>
      <c r="F150" s="658" t="s">
        <v>216</v>
      </c>
      <c r="G150" s="658" t="s">
        <v>217</v>
      </c>
      <c r="H150" s="658" t="s">
        <v>206</v>
      </c>
      <c r="J150" s="499"/>
      <c r="K150" s="499"/>
      <c r="L150" s="499"/>
      <c r="M150" s="499"/>
      <c r="N150" s="499"/>
      <c r="P150" s="499"/>
      <c r="Q150" s="499"/>
      <c r="R150" s="499"/>
      <c r="S150" s="499"/>
      <c r="T150" s="499"/>
      <c r="V150" s="718"/>
      <c r="W150" s="716"/>
      <c r="X150" s="627"/>
      <c r="Y150" s="689"/>
      <c r="Z150" s="689"/>
      <c r="AA150" s="658"/>
      <c r="AB150" s="658"/>
      <c r="AC150" s="658"/>
    </row>
    <row r="151" spans="1:36" ht="22.5" customHeight="1" thickBot="1" x14ac:dyDescent="0.25">
      <c r="A151" s="566" t="s">
        <v>54</v>
      </c>
      <c r="B151" s="428" t="s">
        <v>55</v>
      </c>
      <c r="C151" s="628"/>
      <c r="D151" s="628"/>
      <c r="E151" s="628"/>
      <c r="F151" s="628"/>
      <c r="G151" s="628"/>
      <c r="H151" s="628"/>
      <c r="J151" s="499"/>
      <c r="K151" s="499"/>
      <c r="L151" s="499"/>
      <c r="M151" s="499"/>
      <c r="N151" s="499"/>
      <c r="P151" s="499"/>
      <c r="Q151" s="499"/>
      <c r="R151" s="499"/>
      <c r="S151" s="499"/>
      <c r="T151" s="499"/>
      <c r="V151" s="566"/>
      <c r="W151" s="428"/>
      <c r="X151" s="628"/>
      <c r="Y151" s="628"/>
      <c r="Z151" s="628"/>
      <c r="AA151" s="628"/>
      <c r="AB151" s="628"/>
      <c r="AC151" s="628"/>
    </row>
    <row r="152" spans="1:36" ht="18" customHeight="1" x14ac:dyDescent="0.2">
      <c r="A152" s="672">
        <v>11</v>
      </c>
      <c r="B152" s="674" t="s">
        <v>140</v>
      </c>
      <c r="C152" s="432" t="s">
        <v>265</v>
      </c>
      <c r="D152" s="431">
        <v>52</v>
      </c>
      <c r="E152" s="431">
        <v>115</v>
      </c>
      <c r="F152" s="431">
        <v>0</v>
      </c>
      <c r="G152" s="431">
        <v>0</v>
      </c>
      <c r="H152" s="431">
        <v>0</v>
      </c>
      <c r="J152" s="499"/>
      <c r="K152" s="499"/>
      <c r="L152" s="499"/>
      <c r="M152" s="499"/>
      <c r="N152" s="499"/>
      <c r="P152" s="499"/>
      <c r="Q152" s="499"/>
      <c r="R152" s="499"/>
      <c r="S152" s="499"/>
      <c r="T152" s="499"/>
      <c r="V152" s="672"/>
      <c r="W152" s="674"/>
      <c r="X152" s="432"/>
      <c r="Y152" s="431"/>
      <c r="Z152" s="431"/>
      <c r="AA152" s="431"/>
      <c r="AB152" s="431"/>
      <c r="AC152" s="431"/>
      <c r="AF152" s="499"/>
      <c r="AG152" s="499"/>
      <c r="AH152" s="499"/>
      <c r="AI152" s="499"/>
      <c r="AJ152" s="499"/>
    </row>
    <row r="153" spans="1:36" ht="18" customHeight="1" x14ac:dyDescent="0.2">
      <c r="A153" s="627"/>
      <c r="B153" s="627"/>
      <c r="C153" s="435" t="s">
        <v>266</v>
      </c>
      <c r="D153" s="434">
        <v>73</v>
      </c>
      <c r="E153" s="452">
        <v>132</v>
      </c>
      <c r="F153" s="452">
        <v>169</v>
      </c>
      <c r="G153" s="452">
        <v>214</v>
      </c>
      <c r="H153" s="452">
        <v>256</v>
      </c>
      <c r="J153" s="499"/>
      <c r="K153" s="499"/>
      <c r="L153" s="499"/>
      <c r="M153" s="499"/>
      <c r="N153" s="499"/>
      <c r="P153" s="499"/>
      <c r="Q153" s="499"/>
      <c r="R153" s="499"/>
      <c r="S153" s="499"/>
      <c r="T153" s="499"/>
      <c r="V153" s="627"/>
      <c r="W153" s="627"/>
      <c r="X153" s="435"/>
      <c r="Y153" s="434"/>
      <c r="Z153" s="434"/>
      <c r="AA153" s="452"/>
      <c r="AB153" s="452"/>
      <c r="AC153" s="452"/>
      <c r="AF153" s="499"/>
      <c r="AG153" s="499"/>
      <c r="AH153" s="499"/>
      <c r="AI153" s="499"/>
      <c r="AJ153" s="499"/>
    </row>
    <row r="154" spans="1:36" ht="18" customHeight="1" x14ac:dyDescent="0.2">
      <c r="A154" s="627"/>
      <c r="B154" s="627"/>
      <c r="C154" s="435" t="s">
        <v>267</v>
      </c>
      <c r="D154" s="434">
        <v>108</v>
      </c>
      <c r="E154" s="452">
        <v>153</v>
      </c>
      <c r="F154" s="452">
        <v>214</v>
      </c>
      <c r="G154" s="452">
        <v>256</v>
      </c>
      <c r="H154" s="452">
        <v>343</v>
      </c>
      <c r="J154" s="499"/>
      <c r="K154" s="499"/>
      <c r="L154" s="499"/>
      <c r="M154" s="499"/>
      <c r="N154" s="499"/>
      <c r="P154" s="499"/>
      <c r="Q154" s="499"/>
      <c r="R154" s="499"/>
      <c r="S154" s="499"/>
      <c r="T154" s="499"/>
      <c r="V154" s="627"/>
      <c r="W154" s="627"/>
      <c r="X154" s="435"/>
      <c r="Y154" s="434"/>
      <c r="Z154" s="434"/>
      <c r="AA154" s="452"/>
      <c r="AB154" s="452"/>
      <c r="AC154" s="452"/>
      <c r="AF154" s="499"/>
      <c r="AG154" s="499"/>
      <c r="AH154" s="499"/>
      <c r="AI154" s="499"/>
      <c r="AJ154" s="499"/>
    </row>
    <row r="155" spans="1:36" ht="18" customHeight="1" x14ac:dyDescent="0.2">
      <c r="A155" s="627"/>
      <c r="B155" s="627"/>
      <c r="C155" s="435" t="s">
        <v>268</v>
      </c>
      <c r="D155" s="434">
        <v>146</v>
      </c>
      <c r="E155" s="452">
        <v>228</v>
      </c>
      <c r="F155" s="452">
        <v>298</v>
      </c>
      <c r="G155" s="452">
        <v>343</v>
      </c>
      <c r="H155" s="452">
        <v>430</v>
      </c>
      <c r="J155" s="499"/>
      <c r="K155" s="499"/>
      <c r="L155" s="499"/>
      <c r="M155" s="499"/>
      <c r="N155" s="499"/>
      <c r="P155" s="499"/>
      <c r="Q155" s="499"/>
      <c r="R155" s="499"/>
      <c r="S155" s="499"/>
      <c r="T155" s="499"/>
      <c r="V155" s="627"/>
      <c r="W155" s="627"/>
      <c r="X155" s="435"/>
      <c r="Y155" s="434"/>
      <c r="Z155" s="434"/>
      <c r="AA155" s="452"/>
      <c r="AB155" s="452"/>
      <c r="AC155" s="452"/>
      <c r="AF155" s="499"/>
      <c r="AG155" s="499"/>
      <c r="AH155" s="499"/>
      <c r="AI155" s="499"/>
      <c r="AJ155" s="499"/>
    </row>
    <row r="156" spans="1:36" ht="18" customHeight="1" x14ac:dyDescent="0.2">
      <c r="A156" s="627"/>
      <c r="B156" s="627"/>
      <c r="C156" s="437" t="s">
        <v>269</v>
      </c>
      <c r="D156" s="434">
        <v>214</v>
      </c>
      <c r="E156" s="452">
        <v>267</v>
      </c>
      <c r="F156" s="452">
        <v>343</v>
      </c>
      <c r="G156" s="452">
        <v>385</v>
      </c>
      <c r="H156" s="452">
        <v>512</v>
      </c>
      <c r="J156" s="499"/>
      <c r="K156" s="499"/>
      <c r="L156" s="499"/>
      <c r="M156" s="499"/>
      <c r="N156" s="499"/>
      <c r="P156" s="499"/>
      <c r="Q156" s="499"/>
      <c r="R156" s="499"/>
      <c r="S156" s="499"/>
      <c r="T156" s="499"/>
      <c r="V156" s="627"/>
      <c r="W156" s="627"/>
      <c r="X156" s="437"/>
      <c r="Y156" s="434"/>
      <c r="Z156" s="434"/>
      <c r="AA156" s="452"/>
      <c r="AB156" s="452"/>
      <c r="AC156" s="452"/>
      <c r="AF156" s="499"/>
      <c r="AG156" s="499"/>
      <c r="AH156" s="499"/>
      <c r="AI156" s="499"/>
      <c r="AJ156" s="499"/>
    </row>
    <row r="157" spans="1:36" ht="18" customHeight="1" x14ac:dyDescent="0.2">
      <c r="A157" s="627"/>
      <c r="B157" s="627"/>
      <c r="C157" s="435" t="s">
        <v>270</v>
      </c>
      <c r="D157" s="434">
        <v>253</v>
      </c>
      <c r="E157" s="452">
        <v>385</v>
      </c>
      <c r="F157" s="452">
        <v>472</v>
      </c>
      <c r="G157" s="452">
        <v>512</v>
      </c>
      <c r="H157" s="452">
        <v>599</v>
      </c>
      <c r="J157" s="499"/>
      <c r="K157" s="499"/>
      <c r="L157" s="499"/>
      <c r="M157" s="499"/>
      <c r="N157" s="499"/>
      <c r="P157" s="499"/>
      <c r="Q157" s="499"/>
      <c r="R157" s="499"/>
      <c r="S157" s="499"/>
      <c r="T157" s="499"/>
      <c r="V157" s="627"/>
      <c r="W157" s="627"/>
      <c r="X157" s="435"/>
      <c r="Y157" s="434"/>
      <c r="Z157" s="434"/>
      <c r="AA157" s="452"/>
      <c r="AB157" s="452"/>
      <c r="AC157" s="452"/>
      <c r="AF157" s="499"/>
      <c r="AG157" s="499"/>
      <c r="AH157" s="499"/>
      <c r="AI157" s="499"/>
      <c r="AJ157" s="499"/>
    </row>
    <row r="158" spans="1:36" ht="18" customHeight="1" x14ac:dyDescent="0.2">
      <c r="A158" s="627"/>
      <c r="B158" s="627"/>
      <c r="C158" s="435" t="s">
        <v>271</v>
      </c>
      <c r="D158" s="434">
        <v>0</v>
      </c>
      <c r="E158" s="452">
        <v>0</v>
      </c>
      <c r="F158" s="452">
        <v>512</v>
      </c>
      <c r="G158" s="452">
        <v>557</v>
      </c>
      <c r="H158" s="452">
        <v>686</v>
      </c>
      <c r="J158" s="499"/>
      <c r="K158" s="499"/>
      <c r="L158" s="499"/>
      <c r="M158" s="499"/>
      <c r="N158" s="499"/>
      <c r="P158" s="499"/>
      <c r="Q158" s="499"/>
      <c r="R158" s="499"/>
      <c r="S158" s="499"/>
      <c r="T158" s="499"/>
      <c r="V158" s="627"/>
      <c r="W158" s="627"/>
      <c r="X158" s="435"/>
      <c r="Y158" s="434"/>
      <c r="Z158" s="434"/>
      <c r="AA158" s="452"/>
      <c r="AB158" s="452"/>
      <c r="AC158" s="452"/>
      <c r="AF158" s="499"/>
      <c r="AG158" s="499"/>
      <c r="AH158" s="499"/>
      <c r="AI158" s="499"/>
      <c r="AJ158" s="499"/>
    </row>
    <row r="159" spans="1:36" ht="18" customHeight="1" x14ac:dyDescent="0.2">
      <c r="A159" s="627"/>
      <c r="B159" s="627"/>
      <c r="C159" s="435" t="s">
        <v>272</v>
      </c>
      <c r="D159" s="434">
        <v>0</v>
      </c>
      <c r="E159" s="452">
        <v>0</v>
      </c>
      <c r="F159" s="452">
        <v>557</v>
      </c>
      <c r="G159" s="452">
        <v>686</v>
      </c>
      <c r="H159" s="452">
        <v>855</v>
      </c>
      <c r="J159" s="499"/>
      <c r="K159" s="499"/>
      <c r="L159" s="499"/>
      <c r="M159" s="499"/>
      <c r="N159" s="499"/>
      <c r="P159" s="499"/>
      <c r="Q159" s="499"/>
      <c r="R159" s="499"/>
      <c r="S159" s="499"/>
      <c r="T159" s="499"/>
      <c r="V159" s="627"/>
      <c r="W159" s="627"/>
      <c r="X159" s="435"/>
      <c r="Y159" s="434"/>
      <c r="Z159" s="434"/>
      <c r="AA159" s="452"/>
      <c r="AB159" s="452"/>
      <c r="AC159" s="452"/>
      <c r="AF159" s="499"/>
      <c r="AG159" s="499"/>
      <c r="AH159" s="499"/>
      <c r="AI159" s="499"/>
      <c r="AJ159" s="499"/>
    </row>
    <row r="160" spans="1:36" ht="18" customHeight="1" x14ac:dyDescent="0.2">
      <c r="A160" s="627"/>
      <c r="B160" s="627"/>
      <c r="C160" s="435" t="s">
        <v>273</v>
      </c>
      <c r="D160" s="434">
        <v>0</v>
      </c>
      <c r="E160" s="452">
        <v>0</v>
      </c>
      <c r="F160" s="452">
        <v>641</v>
      </c>
      <c r="G160" s="452">
        <v>855</v>
      </c>
      <c r="H160" s="452">
        <v>1071</v>
      </c>
      <c r="J160" s="499"/>
      <c r="K160" s="499"/>
      <c r="L160" s="499"/>
      <c r="M160" s="499"/>
      <c r="N160" s="499"/>
      <c r="P160" s="499"/>
      <c r="Q160" s="499"/>
      <c r="R160" s="499"/>
      <c r="S160" s="499"/>
      <c r="T160" s="499"/>
      <c r="V160" s="627"/>
      <c r="W160" s="627"/>
      <c r="X160" s="435"/>
      <c r="Y160" s="434"/>
      <c r="Z160" s="434"/>
      <c r="AA160" s="452"/>
      <c r="AB160" s="452"/>
      <c r="AC160" s="452"/>
      <c r="AF160" s="499"/>
      <c r="AG160" s="499"/>
      <c r="AH160" s="499"/>
      <c r="AI160" s="499"/>
      <c r="AJ160" s="499"/>
    </row>
    <row r="161" spans="1:36" ht="18" customHeight="1" x14ac:dyDescent="0.2">
      <c r="A161" s="627"/>
      <c r="B161" s="627"/>
      <c r="C161" s="435" t="s">
        <v>274</v>
      </c>
      <c r="D161" s="434">
        <v>0</v>
      </c>
      <c r="E161" s="452">
        <v>0</v>
      </c>
      <c r="F161" s="452">
        <v>769</v>
      </c>
      <c r="G161" s="452">
        <v>1026</v>
      </c>
      <c r="H161" s="452">
        <v>1285</v>
      </c>
      <c r="J161" s="499"/>
      <c r="K161" s="499"/>
      <c r="L161" s="499"/>
      <c r="M161" s="499"/>
      <c r="N161" s="499"/>
      <c r="P161" s="499"/>
      <c r="Q161" s="499"/>
      <c r="R161" s="499"/>
      <c r="S161" s="499"/>
      <c r="T161" s="499"/>
      <c r="V161" s="627"/>
      <c r="W161" s="627"/>
      <c r="X161" s="435"/>
      <c r="Y161" s="434"/>
      <c r="Z161" s="434"/>
      <c r="AA161" s="452"/>
      <c r="AB161" s="452"/>
      <c r="AC161" s="452"/>
      <c r="AF161" s="499"/>
      <c r="AG161" s="499"/>
      <c r="AH161" s="499"/>
      <c r="AI161" s="499"/>
      <c r="AJ161" s="499"/>
    </row>
    <row r="162" spans="1:36" ht="18" customHeight="1" x14ac:dyDescent="0.2">
      <c r="A162" s="627"/>
      <c r="B162" s="627"/>
      <c r="C162" s="435" t="s">
        <v>275</v>
      </c>
      <c r="D162" s="434">
        <v>0</v>
      </c>
      <c r="E162" s="452">
        <v>0</v>
      </c>
      <c r="F162" s="452">
        <v>1026</v>
      </c>
      <c r="G162" s="452">
        <v>1198</v>
      </c>
      <c r="H162" s="452">
        <v>1497</v>
      </c>
      <c r="J162" s="499"/>
      <c r="K162" s="499"/>
      <c r="L162" s="499"/>
      <c r="M162" s="499"/>
      <c r="N162" s="499"/>
      <c r="P162" s="499"/>
      <c r="Q162" s="499"/>
      <c r="R162" s="499"/>
      <c r="S162" s="499"/>
      <c r="T162" s="499"/>
      <c r="V162" s="627"/>
      <c r="W162" s="627"/>
      <c r="X162" s="435"/>
      <c r="Y162" s="448"/>
      <c r="Z162" s="448"/>
      <c r="AA162" s="452"/>
      <c r="AB162" s="452"/>
      <c r="AC162" s="452"/>
      <c r="AF162" s="499"/>
      <c r="AG162" s="499"/>
      <c r="AH162" s="499"/>
      <c r="AI162" s="499"/>
      <c r="AJ162" s="499"/>
    </row>
    <row r="163" spans="1:36" ht="18.75" customHeight="1" thickBot="1" x14ac:dyDescent="0.25">
      <c r="A163" s="628"/>
      <c r="B163" s="628"/>
      <c r="C163" s="439" t="s">
        <v>276</v>
      </c>
      <c r="D163" s="441">
        <v>0</v>
      </c>
      <c r="E163" s="453">
        <v>0</v>
      </c>
      <c r="F163" s="453">
        <v>1285</v>
      </c>
      <c r="G163" s="453">
        <v>1369</v>
      </c>
      <c r="H163" s="453">
        <v>1712</v>
      </c>
      <c r="J163" s="499"/>
      <c r="K163" s="499"/>
      <c r="L163" s="499"/>
      <c r="M163" s="499"/>
      <c r="N163" s="499"/>
      <c r="P163" s="499"/>
      <c r="Q163" s="499"/>
      <c r="R163" s="499"/>
      <c r="S163" s="499"/>
      <c r="T163" s="499"/>
      <c r="V163" s="628"/>
      <c r="W163" s="628"/>
      <c r="X163" s="439"/>
      <c r="Y163" s="441"/>
      <c r="Z163" s="441"/>
      <c r="AA163" s="453"/>
      <c r="AB163" s="453"/>
      <c r="AC163" s="453"/>
      <c r="AF163" s="499"/>
      <c r="AG163" s="499"/>
      <c r="AH163" s="499"/>
      <c r="AI163" s="499"/>
      <c r="AJ163" s="499"/>
    </row>
    <row r="164" spans="1:36" ht="18" customHeight="1" x14ac:dyDescent="0.2">
      <c r="A164" s="672">
        <v>12</v>
      </c>
      <c r="B164" s="674" t="s">
        <v>67</v>
      </c>
      <c r="C164" s="429" t="s">
        <v>265</v>
      </c>
      <c r="D164" s="431">
        <v>73</v>
      </c>
      <c r="E164" s="431">
        <v>146</v>
      </c>
      <c r="F164" s="431">
        <v>0</v>
      </c>
      <c r="G164" s="431">
        <v>0</v>
      </c>
      <c r="H164" s="431">
        <v>0</v>
      </c>
      <c r="J164" s="499"/>
      <c r="K164" s="499"/>
      <c r="L164" s="499"/>
      <c r="M164" s="499"/>
      <c r="N164" s="499"/>
      <c r="P164" s="499"/>
      <c r="Q164" s="499"/>
      <c r="R164" s="499"/>
      <c r="S164" s="499"/>
      <c r="T164" s="499"/>
      <c r="V164" s="672"/>
      <c r="W164" s="674"/>
      <c r="X164" s="429"/>
      <c r="Y164" s="452"/>
      <c r="Z164" s="452"/>
      <c r="AA164" s="452"/>
      <c r="AB164" s="452"/>
      <c r="AC164" s="431"/>
      <c r="AF164" s="499"/>
      <c r="AG164" s="499"/>
      <c r="AH164" s="499"/>
      <c r="AI164" s="499"/>
      <c r="AJ164" s="499"/>
    </row>
    <row r="165" spans="1:36" ht="18" customHeight="1" x14ac:dyDescent="0.2">
      <c r="A165" s="627"/>
      <c r="B165" s="627"/>
      <c r="C165" s="435" t="s">
        <v>266</v>
      </c>
      <c r="D165" s="434">
        <v>108</v>
      </c>
      <c r="E165" s="452">
        <v>190</v>
      </c>
      <c r="F165" s="452">
        <v>256</v>
      </c>
      <c r="G165" s="452">
        <v>343</v>
      </c>
      <c r="H165" s="452">
        <v>430</v>
      </c>
      <c r="J165" s="499"/>
      <c r="K165" s="499"/>
      <c r="L165" s="499"/>
      <c r="M165" s="499"/>
      <c r="N165" s="499"/>
      <c r="P165" s="499"/>
      <c r="Q165" s="499"/>
      <c r="R165" s="499"/>
      <c r="S165" s="499"/>
      <c r="T165" s="499"/>
      <c r="V165" s="627"/>
      <c r="W165" s="627"/>
      <c r="X165" s="435"/>
      <c r="Y165" s="434"/>
      <c r="Z165" s="434"/>
      <c r="AA165" s="452"/>
      <c r="AB165" s="452"/>
      <c r="AC165" s="452"/>
      <c r="AF165" s="499"/>
      <c r="AG165" s="499"/>
      <c r="AH165" s="499"/>
      <c r="AI165" s="499"/>
      <c r="AJ165" s="499"/>
    </row>
    <row r="166" spans="1:36" ht="18" customHeight="1" x14ac:dyDescent="0.2">
      <c r="A166" s="627"/>
      <c r="B166" s="627"/>
      <c r="C166" s="435" t="s">
        <v>267</v>
      </c>
      <c r="D166" s="434">
        <v>146</v>
      </c>
      <c r="E166" s="452">
        <v>228</v>
      </c>
      <c r="F166" s="452">
        <v>343</v>
      </c>
      <c r="G166" s="452">
        <v>430</v>
      </c>
      <c r="H166" s="452">
        <v>512</v>
      </c>
      <c r="J166" s="499"/>
      <c r="K166" s="499"/>
      <c r="L166" s="499"/>
      <c r="M166" s="499"/>
      <c r="N166" s="499"/>
      <c r="P166" s="499"/>
      <c r="Q166" s="499"/>
      <c r="R166" s="499"/>
      <c r="S166" s="499"/>
      <c r="T166" s="499"/>
      <c r="V166" s="627"/>
      <c r="W166" s="627"/>
      <c r="X166" s="435"/>
      <c r="Y166" s="434"/>
      <c r="Z166" s="434"/>
      <c r="AA166" s="452"/>
      <c r="AB166" s="452"/>
      <c r="AC166" s="452"/>
      <c r="AF166" s="499"/>
      <c r="AG166" s="499"/>
      <c r="AH166" s="499"/>
      <c r="AI166" s="499"/>
      <c r="AJ166" s="499"/>
    </row>
    <row r="167" spans="1:36" ht="18" customHeight="1" x14ac:dyDescent="0.2">
      <c r="A167" s="627"/>
      <c r="B167" s="627"/>
      <c r="C167" s="435" t="s">
        <v>268</v>
      </c>
      <c r="D167" s="434">
        <v>253</v>
      </c>
      <c r="E167" s="452">
        <v>343</v>
      </c>
      <c r="F167" s="452">
        <v>472</v>
      </c>
      <c r="G167" s="452">
        <v>557</v>
      </c>
      <c r="H167" s="452">
        <v>641</v>
      </c>
      <c r="J167" s="499"/>
      <c r="K167" s="499"/>
      <c r="L167" s="499"/>
      <c r="M167" s="499"/>
      <c r="N167" s="499"/>
      <c r="P167" s="499"/>
      <c r="Q167" s="499"/>
      <c r="R167" s="499"/>
      <c r="S167" s="499"/>
      <c r="T167" s="499"/>
      <c r="V167" s="627"/>
      <c r="W167" s="627"/>
      <c r="X167" s="435"/>
      <c r="Y167" s="434"/>
      <c r="Z167" s="434"/>
      <c r="AA167" s="452"/>
      <c r="AB167" s="452"/>
      <c r="AC167" s="452"/>
      <c r="AF167" s="499"/>
      <c r="AG167" s="499"/>
      <c r="AH167" s="499"/>
      <c r="AI167" s="499"/>
      <c r="AJ167" s="499"/>
    </row>
    <row r="168" spans="1:36" ht="18" customHeight="1" x14ac:dyDescent="0.2">
      <c r="A168" s="627"/>
      <c r="B168" s="627"/>
      <c r="C168" s="437" t="s">
        <v>269</v>
      </c>
      <c r="D168" s="434">
        <v>360</v>
      </c>
      <c r="E168" s="452">
        <v>461</v>
      </c>
      <c r="F168" s="452">
        <v>599</v>
      </c>
      <c r="G168" s="452">
        <v>686</v>
      </c>
      <c r="H168" s="452">
        <v>769</v>
      </c>
      <c r="J168" s="499"/>
      <c r="K168" s="499"/>
      <c r="L168" s="499"/>
      <c r="M168" s="499"/>
      <c r="N168" s="499"/>
      <c r="P168" s="499"/>
      <c r="Q168" s="499"/>
      <c r="R168" s="499"/>
      <c r="S168" s="499"/>
      <c r="T168" s="499"/>
      <c r="V168" s="627"/>
      <c r="W168" s="627"/>
      <c r="X168" s="437"/>
      <c r="Y168" s="434"/>
      <c r="Z168" s="434"/>
      <c r="AA168" s="452"/>
      <c r="AB168" s="452"/>
      <c r="AC168" s="452"/>
      <c r="AF168" s="499"/>
      <c r="AG168" s="499"/>
      <c r="AH168" s="499"/>
      <c r="AI168" s="499"/>
      <c r="AJ168" s="499"/>
    </row>
    <row r="169" spans="1:36" ht="18" customHeight="1" x14ac:dyDescent="0.2">
      <c r="A169" s="627"/>
      <c r="B169" s="627"/>
      <c r="C169" s="435" t="s">
        <v>270</v>
      </c>
      <c r="D169" s="434">
        <v>0</v>
      </c>
      <c r="E169" s="452">
        <v>0</v>
      </c>
      <c r="F169" s="452">
        <v>769</v>
      </c>
      <c r="G169" s="452">
        <v>855</v>
      </c>
      <c r="H169" s="452">
        <v>942</v>
      </c>
      <c r="J169" s="499"/>
      <c r="K169" s="499"/>
      <c r="L169" s="499"/>
      <c r="M169" s="499"/>
      <c r="N169" s="499"/>
      <c r="P169" s="499"/>
      <c r="Q169" s="499"/>
      <c r="R169" s="499"/>
      <c r="S169" s="499"/>
      <c r="T169" s="499"/>
      <c r="V169" s="627"/>
      <c r="W169" s="627"/>
      <c r="X169" s="435"/>
      <c r="Y169" s="434"/>
      <c r="Z169" s="434"/>
      <c r="AA169" s="452"/>
      <c r="AB169" s="452"/>
      <c r="AC169" s="452"/>
      <c r="AF169" s="499"/>
      <c r="AG169" s="499"/>
      <c r="AH169" s="499"/>
      <c r="AI169" s="499"/>
      <c r="AJ169" s="499"/>
    </row>
    <row r="170" spans="1:36" ht="18" customHeight="1" x14ac:dyDescent="0.2">
      <c r="A170" s="627"/>
      <c r="B170" s="627"/>
      <c r="C170" s="435" t="s">
        <v>271</v>
      </c>
      <c r="D170" s="434">
        <v>0</v>
      </c>
      <c r="E170" s="452">
        <v>0</v>
      </c>
      <c r="F170" s="452">
        <v>855</v>
      </c>
      <c r="G170" s="452">
        <v>1026</v>
      </c>
      <c r="H170" s="452">
        <v>1112</v>
      </c>
      <c r="J170" s="499"/>
      <c r="K170" s="499"/>
      <c r="L170" s="499"/>
      <c r="M170" s="499"/>
      <c r="N170" s="499"/>
      <c r="P170" s="499"/>
      <c r="Q170" s="499"/>
      <c r="R170" s="499"/>
      <c r="S170" s="499"/>
      <c r="T170" s="499"/>
      <c r="V170" s="627"/>
      <c r="W170" s="627"/>
      <c r="X170" s="435"/>
      <c r="Y170" s="434"/>
      <c r="Z170" s="434"/>
      <c r="AA170" s="452"/>
      <c r="AB170" s="452"/>
      <c r="AC170" s="452"/>
      <c r="AF170" s="499"/>
      <c r="AG170" s="499"/>
      <c r="AH170" s="499"/>
      <c r="AI170" s="499"/>
      <c r="AJ170" s="499"/>
    </row>
    <row r="171" spans="1:36" ht="18" customHeight="1" x14ac:dyDescent="0.2">
      <c r="A171" s="627"/>
      <c r="B171" s="627"/>
      <c r="C171" s="435" t="s">
        <v>272</v>
      </c>
      <c r="D171" s="434">
        <v>0</v>
      </c>
      <c r="E171" s="452">
        <v>0</v>
      </c>
      <c r="F171" s="452">
        <v>1071</v>
      </c>
      <c r="G171" s="452">
        <v>1198</v>
      </c>
      <c r="H171" s="452">
        <v>1285</v>
      </c>
      <c r="J171" s="499"/>
      <c r="K171" s="499"/>
      <c r="L171" s="499"/>
      <c r="M171" s="499"/>
      <c r="N171" s="499"/>
      <c r="P171" s="499"/>
      <c r="Q171" s="499"/>
      <c r="R171" s="499"/>
      <c r="S171" s="499"/>
      <c r="T171" s="499"/>
      <c r="V171" s="627"/>
      <c r="W171" s="627"/>
      <c r="X171" s="435"/>
      <c r="Y171" s="434"/>
      <c r="Z171" s="434"/>
      <c r="AA171" s="452"/>
      <c r="AB171" s="452"/>
      <c r="AC171" s="452"/>
      <c r="AF171" s="499"/>
      <c r="AG171" s="499"/>
      <c r="AH171" s="499"/>
      <c r="AI171" s="499"/>
      <c r="AJ171" s="499"/>
    </row>
    <row r="172" spans="1:36" ht="18" customHeight="1" x14ac:dyDescent="0.2">
      <c r="A172" s="627"/>
      <c r="B172" s="627"/>
      <c r="C172" s="435" t="s">
        <v>273</v>
      </c>
      <c r="D172" s="434">
        <v>0</v>
      </c>
      <c r="E172" s="452">
        <v>0</v>
      </c>
      <c r="F172" s="452">
        <v>1285</v>
      </c>
      <c r="G172" s="452">
        <v>1456</v>
      </c>
      <c r="H172" s="452">
        <v>1712</v>
      </c>
      <c r="J172" s="499"/>
      <c r="K172" s="499"/>
      <c r="L172" s="499"/>
      <c r="M172" s="499"/>
      <c r="N172" s="499"/>
      <c r="P172" s="499"/>
      <c r="Q172" s="499"/>
      <c r="R172" s="499"/>
      <c r="S172" s="499"/>
      <c r="T172" s="499"/>
      <c r="V172" s="627"/>
      <c r="W172" s="627"/>
      <c r="X172" s="435"/>
      <c r="Y172" s="434"/>
      <c r="Z172" s="434"/>
      <c r="AA172" s="452"/>
      <c r="AB172" s="452"/>
      <c r="AC172" s="452"/>
      <c r="AF172" s="499"/>
      <c r="AG172" s="499"/>
      <c r="AH172" s="499"/>
      <c r="AI172" s="499"/>
      <c r="AJ172" s="499"/>
    </row>
    <row r="173" spans="1:36" ht="18" customHeight="1" x14ac:dyDescent="0.2">
      <c r="A173" s="627"/>
      <c r="B173" s="627"/>
      <c r="C173" s="435" t="s">
        <v>274</v>
      </c>
      <c r="D173" s="434">
        <v>0</v>
      </c>
      <c r="E173" s="452">
        <v>0</v>
      </c>
      <c r="F173" s="452">
        <v>1497</v>
      </c>
      <c r="G173" s="452">
        <v>1712</v>
      </c>
      <c r="H173" s="452">
        <v>1926</v>
      </c>
      <c r="J173" s="499"/>
      <c r="K173" s="499"/>
      <c r="L173" s="499"/>
      <c r="M173" s="499"/>
      <c r="N173" s="499"/>
      <c r="P173" s="499"/>
      <c r="Q173" s="499"/>
      <c r="R173" s="499"/>
      <c r="S173" s="499"/>
      <c r="T173" s="499"/>
      <c r="V173" s="627"/>
      <c r="W173" s="627"/>
      <c r="X173" s="435"/>
      <c r="Y173" s="434"/>
      <c r="Z173" s="434"/>
      <c r="AA173" s="452"/>
      <c r="AB173" s="452"/>
      <c r="AC173" s="452"/>
      <c r="AF173" s="499"/>
      <c r="AG173" s="499"/>
      <c r="AH173" s="499"/>
      <c r="AI173" s="499"/>
      <c r="AJ173" s="499"/>
    </row>
    <row r="174" spans="1:36" ht="18" customHeight="1" x14ac:dyDescent="0.2">
      <c r="A174" s="627"/>
      <c r="B174" s="627"/>
      <c r="C174" s="435" t="s">
        <v>275</v>
      </c>
      <c r="D174" s="434">
        <v>0</v>
      </c>
      <c r="E174" s="452">
        <v>0</v>
      </c>
      <c r="F174" s="452">
        <v>1712</v>
      </c>
      <c r="G174" s="452">
        <v>1926</v>
      </c>
      <c r="H174" s="452">
        <v>2142</v>
      </c>
      <c r="J174" s="499"/>
      <c r="K174" s="499"/>
      <c r="L174" s="499"/>
      <c r="M174" s="499"/>
      <c r="N174" s="499"/>
      <c r="P174" s="499"/>
      <c r="Q174" s="499"/>
      <c r="R174" s="499"/>
      <c r="S174" s="499"/>
      <c r="T174" s="499"/>
      <c r="V174" s="627"/>
      <c r="W174" s="627"/>
      <c r="X174" s="435"/>
      <c r="Y174" s="434"/>
      <c r="Z174" s="434"/>
      <c r="AA174" s="452"/>
      <c r="AB174" s="452"/>
      <c r="AC174" s="452"/>
      <c r="AF174" s="499"/>
      <c r="AG174" s="499"/>
      <c r="AH174" s="499"/>
      <c r="AI174" s="499"/>
      <c r="AJ174" s="499"/>
    </row>
    <row r="175" spans="1:36" ht="18.75" customHeight="1" thickBot="1" x14ac:dyDescent="0.25">
      <c r="A175" s="628"/>
      <c r="B175" s="628"/>
      <c r="C175" s="439" t="s">
        <v>276</v>
      </c>
      <c r="D175" s="441">
        <v>0</v>
      </c>
      <c r="E175" s="453">
        <v>0</v>
      </c>
      <c r="F175" s="453">
        <v>1926</v>
      </c>
      <c r="G175" s="453">
        <v>2142</v>
      </c>
      <c r="H175" s="453">
        <v>2568</v>
      </c>
      <c r="J175" s="499"/>
      <c r="K175" s="499"/>
      <c r="L175" s="499"/>
      <c r="M175" s="499"/>
      <c r="N175" s="499"/>
      <c r="P175" s="499"/>
      <c r="Q175" s="499"/>
      <c r="R175" s="499"/>
      <c r="S175" s="499"/>
      <c r="T175" s="499"/>
      <c r="V175" s="628"/>
      <c r="W175" s="628"/>
      <c r="X175" s="439"/>
      <c r="Y175" s="448"/>
      <c r="Z175" s="448"/>
      <c r="AA175" s="456"/>
      <c r="AB175" s="456"/>
      <c r="AC175" s="453"/>
      <c r="AF175" s="499"/>
      <c r="AG175" s="499"/>
      <c r="AH175" s="499"/>
      <c r="AI175" s="499"/>
      <c r="AJ175" s="499"/>
    </row>
    <row r="176" spans="1:36" ht="18" customHeight="1" x14ac:dyDescent="0.2">
      <c r="A176" s="672">
        <v>13</v>
      </c>
      <c r="B176" s="720" t="s">
        <v>141</v>
      </c>
      <c r="C176" s="429" t="s">
        <v>265</v>
      </c>
      <c r="D176" s="431">
        <v>73</v>
      </c>
      <c r="E176" s="431">
        <v>146</v>
      </c>
      <c r="F176" s="431">
        <v>0</v>
      </c>
      <c r="G176" s="431">
        <v>0</v>
      </c>
      <c r="H176" s="431">
        <v>0</v>
      </c>
      <c r="J176" s="499"/>
      <c r="K176" s="499"/>
      <c r="L176" s="499"/>
      <c r="M176" s="499"/>
      <c r="N176" s="499"/>
      <c r="P176" s="499"/>
      <c r="Q176" s="499"/>
      <c r="R176" s="499"/>
      <c r="S176" s="499"/>
      <c r="T176" s="499"/>
      <c r="V176" s="672"/>
      <c r="W176" s="720"/>
      <c r="X176" s="429"/>
      <c r="Y176" s="431"/>
      <c r="Z176" s="431"/>
      <c r="AA176" s="431"/>
      <c r="AB176" s="431"/>
      <c r="AC176" s="431"/>
      <c r="AF176" s="499"/>
      <c r="AG176" s="499"/>
      <c r="AH176" s="499"/>
      <c r="AI176" s="499"/>
      <c r="AJ176" s="499"/>
    </row>
    <row r="177" spans="1:36" ht="18" customHeight="1" x14ac:dyDescent="0.2">
      <c r="A177" s="627"/>
      <c r="B177" s="627"/>
      <c r="C177" s="435" t="s">
        <v>266</v>
      </c>
      <c r="D177" s="434">
        <v>104</v>
      </c>
      <c r="E177" s="452">
        <v>190</v>
      </c>
      <c r="F177" s="452">
        <v>256</v>
      </c>
      <c r="G177" s="452">
        <v>343</v>
      </c>
      <c r="H177" s="452">
        <v>430</v>
      </c>
      <c r="J177" s="499"/>
      <c r="K177" s="499"/>
      <c r="L177" s="499"/>
      <c r="M177" s="499"/>
      <c r="N177" s="499"/>
      <c r="P177" s="499"/>
      <c r="Q177" s="499"/>
      <c r="R177" s="499"/>
      <c r="S177" s="499"/>
      <c r="T177" s="499"/>
      <c r="V177" s="627"/>
      <c r="W177" s="627"/>
      <c r="X177" s="435"/>
      <c r="Y177" s="434"/>
      <c r="Z177" s="434"/>
      <c r="AA177" s="452"/>
      <c r="AB177" s="452"/>
      <c r="AC177" s="452"/>
      <c r="AF177" s="499"/>
      <c r="AG177" s="499"/>
      <c r="AH177" s="499"/>
      <c r="AI177" s="499"/>
      <c r="AJ177" s="499"/>
    </row>
    <row r="178" spans="1:36" ht="18" customHeight="1" x14ac:dyDescent="0.2">
      <c r="A178" s="627"/>
      <c r="B178" s="627"/>
      <c r="C178" s="435" t="s">
        <v>267</v>
      </c>
      <c r="D178" s="434">
        <v>146</v>
      </c>
      <c r="E178" s="452">
        <v>228</v>
      </c>
      <c r="F178" s="452">
        <v>343</v>
      </c>
      <c r="G178" s="452">
        <v>430</v>
      </c>
      <c r="H178" s="452">
        <v>512</v>
      </c>
      <c r="J178" s="499"/>
      <c r="K178" s="499"/>
      <c r="L178" s="499"/>
      <c r="M178" s="499"/>
      <c r="N178" s="499"/>
      <c r="P178" s="499"/>
      <c r="Q178" s="499"/>
      <c r="R178" s="499"/>
      <c r="S178" s="499"/>
      <c r="T178" s="499"/>
      <c r="V178" s="627"/>
      <c r="W178" s="627"/>
      <c r="X178" s="435"/>
      <c r="Y178" s="434"/>
      <c r="Z178" s="434"/>
      <c r="AA178" s="452"/>
      <c r="AB178" s="452"/>
      <c r="AC178" s="452"/>
      <c r="AF178" s="499"/>
      <c r="AG178" s="499"/>
      <c r="AH178" s="499"/>
      <c r="AI178" s="499"/>
      <c r="AJ178" s="499"/>
    </row>
    <row r="179" spans="1:36" ht="18" customHeight="1" x14ac:dyDescent="0.2">
      <c r="A179" s="627"/>
      <c r="B179" s="627"/>
      <c r="C179" s="435" t="s">
        <v>268</v>
      </c>
      <c r="D179" s="434">
        <v>253</v>
      </c>
      <c r="E179" s="452">
        <v>343</v>
      </c>
      <c r="F179" s="452">
        <v>472</v>
      </c>
      <c r="G179" s="452">
        <v>557</v>
      </c>
      <c r="H179" s="452">
        <v>641</v>
      </c>
      <c r="J179" s="499"/>
      <c r="K179" s="499"/>
      <c r="L179" s="499"/>
      <c r="M179" s="499"/>
      <c r="N179" s="499"/>
      <c r="P179" s="499"/>
      <c r="Q179" s="499"/>
      <c r="R179" s="499"/>
      <c r="S179" s="499"/>
      <c r="T179" s="499"/>
      <c r="V179" s="627"/>
      <c r="W179" s="627"/>
      <c r="X179" s="435"/>
      <c r="Y179" s="434"/>
      <c r="Z179" s="434"/>
      <c r="AA179" s="452"/>
      <c r="AB179" s="452"/>
      <c r="AC179" s="452"/>
      <c r="AF179" s="499"/>
      <c r="AG179" s="499"/>
      <c r="AH179" s="499"/>
      <c r="AI179" s="499"/>
      <c r="AJ179" s="499"/>
    </row>
    <row r="180" spans="1:36" ht="18" customHeight="1" x14ac:dyDescent="0.2">
      <c r="A180" s="627"/>
      <c r="B180" s="627"/>
      <c r="C180" s="437" t="s">
        <v>269</v>
      </c>
      <c r="D180" s="434">
        <v>360</v>
      </c>
      <c r="E180" s="452">
        <v>461</v>
      </c>
      <c r="F180" s="452">
        <v>599</v>
      </c>
      <c r="G180" s="452">
        <v>686</v>
      </c>
      <c r="H180" s="452">
        <v>769</v>
      </c>
      <c r="J180" s="499"/>
      <c r="K180" s="499"/>
      <c r="L180" s="499"/>
      <c r="M180" s="499"/>
      <c r="N180" s="499"/>
      <c r="P180" s="499"/>
      <c r="Q180" s="499"/>
      <c r="R180" s="499"/>
      <c r="S180" s="499"/>
      <c r="T180" s="499"/>
      <c r="V180" s="627"/>
      <c r="W180" s="627"/>
      <c r="X180" s="437"/>
      <c r="Y180" s="434"/>
      <c r="Z180" s="434"/>
      <c r="AA180" s="452"/>
      <c r="AB180" s="452"/>
      <c r="AC180" s="452"/>
      <c r="AF180" s="499"/>
      <c r="AG180" s="499"/>
      <c r="AH180" s="499"/>
      <c r="AI180" s="499"/>
      <c r="AJ180" s="499"/>
    </row>
    <row r="181" spans="1:36" ht="18" customHeight="1" x14ac:dyDescent="0.2">
      <c r="A181" s="627"/>
      <c r="B181" s="627"/>
      <c r="C181" s="435" t="s">
        <v>270</v>
      </c>
      <c r="D181" s="434">
        <v>0</v>
      </c>
      <c r="E181" s="452">
        <v>0</v>
      </c>
      <c r="F181" s="452">
        <v>769</v>
      </c>
      <c r="G181" s="452">
        <v>855</v>
      </c>
      <c r="H181" s="452">
        <v>942</v>
      </c>
      <c r="J181" s="499"/>
      <c r="K181" s="499"/>
      <c r="L181" s="499"/>
      <c r="M181" s="499"/>
      <c r="N181" s="499"/>
      <c r="P181" s="499"/>
      <c r="Q181" s="499"/>
      <c r="R181" s="499"/>
      <c r="S181" s="499"/>
      <c r="T181" s="499"/>
      <c r="V181" s="627"/>
      <c r="W181" s="627"/>
      <c r="X181" s="435"/>
      <c r="Y181" s="434"/>
      <c r="Z181" s="434"/>
      <c r="AA181" s="452"/>
      <c r="AB181" s="452"/>
      <c r="AC181" s="452"/>
      <c r="AF181" s="499"/>
      <c r="AG181" s="499"/>
      <c r="AH181" s="499"/>
      <c r="AI181" s="499"/>
      <c r="AJ181" s="499"/>
    </row>
    <row r="182" spans="1:36" ht="18" customHeight="1" x14ac:dyDescent="0.2">
      <c r="A182" s="627"/>
      <c r="B182" s="627"/>
      <c r="C182" s="435" t="s">
        <v>271</v>
      </c>
      <c r="D182" s="434">
        <v>0</v>
      </c>
      <c r="E182" s="452">
        <v>0</v>
      </c>
      <c r="F182" s="452">
        <v>855</v>
      </c>
      <c r="G182" s="452">
        <v>1026</v>
      </c>
      <c r="H182" s="452">
        <v>1112</v>
      </c>
      <c r="J182" s="499"/>
      <c r="K182" s="499"/>
      <c r="L182" s="499"/>
      <c r="M182" s="499"/>
      <c r="N182" s="499"/>
      <c r="P182" s="499"/>
      <c r="Q182" s="499"/>
      <c r="R182" s="499"/>
      <c r="S182" s="499"/>
      <c r="T182" s="499"/>
      <c r="V182" s="627"/>
      <c r="W182" s="627"/>
      <c r="X182" s="435"/>
      <c r="Y182" s="434"/>
      <c r="Z182" s="434"/>
      <c r="AA182" s="452"/>
      <c r="AB182" s="452"/>
      <c r="AC182" s="452"/>
      <c r="AF182" s="499"/>
      <c r="AG182" s="499"/>
      <c r="AH182" s="499"/>
      <c r="AI182" s="499"/>
      <c r="AJ182" s="499"/>
    </row>
    <row r="183" spans="1:36" ht="18" customHeight="1" x14ac:dyDescent="0.2">
      <c r="A183" s="627"/>
      <c r="B183" s="627"/>
      <c r="C183" s="435" t="s">
        <v>272</v>
      </c>
      <c r="D183" s="434">
        <v>0</v>
      </c>
      <c r="E183" s="452">
        <v>0</v>
      </c>
      <c r="F183" s="452">
        <v>1071</v>
      </c>
      <c r="G183" s="452">
        <v>1198</v>
      </c>
      <c r="H183" s="452">
        <v>1285</v>
      </c>
      <c r="J183" s="499"/>
      <c r="K183" s="499"/>
      <c r="L183" s="499"/>
      <c r="M183" s="499"/>
      <c r="N183" s="499"/>
      <c r="P183" s="499"/>
      <c r="Q183" s="499"/>
      <c r="R183" s="499"/>
      <c r="S183" s="499"/>
      <c r="T183" s="499"/>
      <c r="V183" s="627"/>
      <c r="W183" s="627"/>
      <c r="X183" s="435"/>
      <c r="Y183" s="434"/>
      <c r="Z183" s="434"/>
      <c r="AA183" s="452"/>
      <c r="AB183" s="452"/>
      <c r="AC183" s="452"/>
      <c r="AF183" s="499"/>
      <c r="AG183" s="499"/>
      <c r="AH183" s="499"/>
      <c r="AI183" s="499"/>
      <c r="AJ183" s="499"/>
    </row>
    <row r="184" spans="1:36" ht="18" customHeight="1" x14ac:dyDescent="0.2">
      <c r="A184" s="627"/>
      <c r="B184" s="627"/>
      <c r="C184" s="435" t="s">
        <v>273</v>
      </c>
      <c r="D184" s="434">
        <v>0</v>
      </c>
      <c r="E184" s="452">
        <v>0</v>
      </c>
      <c r="F184" s="452">
        <v>1285</v>
      </c>
      <c r="G184" s="452">
        <v>1456</v>
      </c>
      <c r="H184" s="452">
        <v>1712</v>
      </c>
      <c r="J184" s="499"/>
      <c r="K184" s="499"/>
      <c r="L184" s="499"/>
      <c r="M184" s="499"/>
      <c r="N184" s="499"/>
      <c r="P184" s="499"/>
      <c r="Q184" s="499"/>
      <c r="R184" s="499"/>
      <c r="S184" s="499"/>
      <c r="T184" s="499"/>
      <c r="V184" s="627"/>
      <c r="W184" s="627"/>
      <c r="X184" s="435"/>
      <c r="Y184" s="434"/>
      <c r="Z184" s="434"/>
      <c r="AA184" s="452"/>
      <c r="AB184" s="452"/>
      <c r="AC184" s="452"/>
      <c r="AF184" s="499"/>
      <c r="AG184" s="499"/>
      <c r="AH184" s="499"/>
      <c r="AI184" s="499"/>
      <c r="AJ184" s="499"/>
    </row>
    <row r="185" spans="1:36" ht="18" customHeight="1" x14ac:dyDescent="0.2">
      <c r="A185" s="627"/>
      <c r="B185" s="627"/>
      <c r="C185" s="435" t="s">
        <v>274</v>
      </c>
      <c r="D185" s="434">
        <v>0</v>
      </c>
      <c r="E185" s="452">
        <v>0</v>
      </c>
      <c r="F185" s="452">
        <v>1497</v>
      </c>
      <c r="G185" s="452">
        <v>1712</v>
      </c>
      <c r="H185" s="452">
        <v>1926</v>
      </c>
      <c r="J185" s="499"/>
      <c r="K185" s="499"/>
      <c r="L185" s="499"/>
      <c r="M185" s="499"/>
      <c r="N185" s="499"/>
      <c r="P185" s="499"/>
      <c r="Q185" s="499"/>
      <c r="R185" s="499"/>
      <c r="S185" s="499"/>
      <c r="T185" s="499"/>
      <c r="V185" s="627"/>
      <c r="W185" s="627"/>
      <c r="X185" s="435"/>
      <c r="Y185" s="434"/>
      <c r="Z185" s="434"/>
      <c r="AA185" s="452"/>
      <c r="AB185" s="452"/>
      <c r="AC185" s="452"/>
      <c r="AF185" s="499"/>
      <c r="AG185" s="499"/>
      <c r="AH185" s="499"/>
      <c r="AI185" s="499"/>
      <c r="AJ185" s="499"/>
    </row>
    <row r="186" spans="1:36" ht="18" customHeight="1" x14ac:dyDescent="0.2">
      <c r="A186" s="627"/>
      <c r="B186" s="627"/>
      <c r="C186" s="435" t="s">
        <v>275</v>
      </c>
      <c r="D186" s="434">
        <v>0</v>
      </c>
      <c r="E186" s="452">
        <v>0</v>
      </c>
      <c r="F186" s="452">
        <v>1712</v>
      </c>
      <c r="G186" s="452">
        <v>1926</v>
      </c>
      <c r="H186" s="452">
        <v>2142</v>
      </c>
      <c r="J186" s="499"/>
      <c r="K186" s="499"/>
      <c r="L186" s="499"/>
      <c r="M186" s="499"/>
      <c r="N186" s="499"/>
      <c r="P186" s="499"/>
      <c r="Q186" s="499"/>
      <c r="R186" s="499"/>
      <c r="S186" s="499"/>
      <c r="T186" s="499"/>
      <c r="V186" s="627"/>
      <c r="W186" s="627"/>
      <c r="X186" s="435"/>
      <c r="Y186" s="448"/>
      <c r="Z186" s="448"/>
      <c r="AA186" s="452"/>
      <c r="AB186" s="452"/>
      <c r="AC186" s="452"/>
      <c r="AF186" s="499"/>
      <c r="AG186" s="499"/>
      <c r="AH186" s="499"/>
      <c r="AI186" s="499"/>
      <c r="AJ186" s="499"/>
    </row>
    <row r="187" spans="1:36" ht="18.75" customHeight="1" thickBot="1" x14ac:dyDescent="0.25">
      <c r="A187" s="628"/>
      <c r="B187" s="628"/>
      <c r="C187" s="439" t="s">
        <v>276</v>
      </c>
      <c r="D187" s="441">
        <v>0</v>
      </c>
      <c r="E187" s="453">
        <v>0</v>
      </c>
      <c r="F187" s="453">
        <v>1926</v>
      </c>
      <c r="G187" s="453">
        <v>2142</v>
      </c>
      <c r="H187" s="453">
        <v>2568</v>
      </c>
      <c r="J187" s="499"/>
      <c r="K187" s="499"/>
      <c r="L187" s="499"/>
      <c r="M187" s="499"/>
      <c r="N187" s="499"/>
      <c r="P187" s="499"/>
      <c r="Q187" s="499"/>
      <c r="R187" s="499"/>
      <c r="S187" s="499"/>
      <c r="T187" s="499"/>
      <c r="V187" s="628"/>
      <c r="W187" s="628"/>
      <c r="X187" s="439"/>
      <c r="Y187" s="441"/>
      <c r="Z187" s="441"/>
      <c r="AA187" s="453"/>
      <c r="AB187" s="453"/>
      <c r="AC187" s="453"/>
      <c r="AF187" s="499"/>
      <c r="AG187" s="499"/>
      <c r="AH187" s="499"/>
      <c r="AI187" s="499"/>
      <c r="AJ187" s="499"/>
    </row>
    <row r="188" spans="1:36" ht="18" customHeight="1" x14ac:dyDescent="0.25">
      <c r="A188" s="454"/>
      <c r="C188" s="455"/>
      <c r="J188" s="499"/>
      <c r="K188" s="499"/>
      <c r="L188" s="499"/>
      <c r="M188" s="499"/>
      <c r="N188" s="499"/>
      <c r="P188" s="499"/>
      <c r="Q188" s="499"/>
      <c r="R188" s="499"/>
      <c r="S188" s="499"/>
      <c r="T188" s="499"/>
      <c r="V188" s="454"/>
      <c r="W188" s="15"/>
      <c r="X188" s="455"/>
      <c r="Y188" s="316"/>
      <c r="Z188" s="316"/>
      <c r="AA188" s="316"/>
      <c r="AB188" s="316"/>
      <c r="AC188" s="316"/>
    </row>
    <row r="189" spans="1:36" ht="18.75" customHeight="1" thickBot="1" x14ac:dyDescent="0.3">
      <c r="H189" s="447"/>
      <c r="J189" s="499"/>
      <c r="K189" s="499"/>
      <c r="L189" s="499"/>
      <c r="M189" s="499"/>
      <c r="N189" s="499"/>
      <c r="P189" s="499"/>
      <c r="Q189" s="499"/>
      <c r="R189" s="499"/>
      <c r="S189" s="499"/>
      <c r="T189" s="499"/>
      <c r="V189" s="15"/>
      <c r="W189" s="15"/>
      <c r="X189" s="15"/>
      <c r="Y189" s="316"/>
      <c r="Z189" s="316"/>
      <c r="AA189" s="316"/>
      <c r="AB189" s="316"/>
      <c r="AC189" s="447"/>
    </row>
    <row r="190" spans="1:36" ht="18" customHeight="1" thickBot="1" x14ac:dyDescent="0.3">
      <c r="A190" s="717" t="s">
        <v>0</v>
      </c>
      <c r="B190" s="715" t="s">
        <v>1</v>
      </c>
      <c r="C190" s="698" t="s">
        <v>262</v>
      </c>
      <c r="D190" s="696" t="s">
        <v>214</v>
      </c>
      <c r="E190" s="622"/>
      <c r="F190" s="622"/>
      <c r="G190" s="622"/>
      <c r="H190" s="624"/>
      <c r="J190" s="499"/>
      <c r="K190" s="499"/>
      <c r="L190" s="499"/>
      <c r="M190" s="499"/>
      <c r="N190" s="499"/>
      <c r="P190" s="499"/>
      <c r="Q190" s="499"/>
      <c r="R190" s="499"/>
      <c r="S190" s="499"/>
      <c r="T190" s="499"/>
      <c r="V190" s="717"/>
      <c r="W190" s="715"/>
      <c r="X190" s="698"/>
      <c r="Y190" s="719"/>
      <c r="Z190" s="622"/>
      <c r="AA190" s="622"/>
      <c r="AB190" s="622"/>
      <c r="AC190" s="624"/>
    </row>
    <row r="191" spans="1:36" ht="13.5" customHeight="1" thickBot="1" x14ac:dyDescent="0.25">
      <c r="A191" s="718"/>
      <c r="B191" s="716"/>
      <c r="C191" s="627"/>
      <c r="D191" s="689" t="s">
        <v>263</v>
      </c>
      <c r="E191" s="689" t="s">
        <v>215</v>
      </c>
      <c r="F191" s="658" t="s">
        <v>216</v>
      </c>
      <c r="G191" s="658" t="s">
        <v>217</v>
      </c>
      <c r="H191" s="658" t="s">
        <v>206</v>
      </c>
      <c r="J191" s="499"/>
      <c r="K191" s="499"/>
      <c r="L191" s="499"/>
      <c r="M191" s="499"/>
      <c r="N191" s="499"/>
      <c r="O191" s="526"/>
      <c r="P191" s="499"/>
      <c r="Q191" s="499"/>
      <c r="R191" s="499"/>
      <c r="S191" s="499"/>
      <c r="T191" s="499"/>
      <c r="V191" s="718"/>
      <c r="W191" s="716"/>
      <c r="X191" s="627"/>
      <c r="Y191" s="689"/>
      <c r="Z191" s="689"/>
      <c r="AA191" s="658"/>
      <c r="AB191" s="658"/>
      <c r="AC191" s="658"/>
    </row>
    <row r="192" spans="1:36" ht="22.5" customHeight="1" thickBot="1" x14ac:dyDescent="0.25">
      <c r="A192" s="566" t="s">
        <v>54</v>
      </c>
      <c r="B192" s="428" t="s">
        <v>55</v>
      </c>
      <c r="C192" s="628"/>
      <c r="D192" s="628"/>
      <c r="E192" s="628"/>
      <c r="F192" s="628"/>
      <c r="G192" s="628"/>
      <c r="H192" s="628"/>
      <c r="J192" s="499"/>
      <c r="K192" s="499"/>
      <c r="L192" s="499"/>
      <c r="M192" s="499"/>
      <c r="N192" s="499"/>
      <c r="O192" s="526"/>
      <c r="P192" s="499"/>
      <c r="Q192" s="499"/>
      <c r="R192" s="499"/>
      <c r="S192" s="499"/>
      <c r="T192" s="499"/>
      <c r="V192" s="566"/>
      <c r="W192" s="428"/>
      <c r="X192" s="628"/>
      <c r="Y192" s="628"/>
      <c r="Z192" s="628"/>
      <c r="AA192" s="628"/>
      <c r="AB192" s="628"/>
      <c r="AC192" s="628"/>
    </row>
    <row r="193" spans="1:36" ht="18" customHeight="1" x14ac:dyDescent="0.2">
      <c r="A193" s="672">
        <v>14</v>
      </c>
      <c r="B193" s="674" t="s">
        <v>69</v>
      </c>
      <c r="C193" s="429" t="s">
        <v>265</v>
      </c>
      <c r="D193" s="431">
        <v>0</v>
      </c>
      <c r="E193" s="431">
        <v>153</v>
      </c>
      <c r="F193" s="431">
        <v>0</v>
      </c>
      <c r="G193" s="431">
        <v>0</v>
      </c>
      <c r="H193" s="431">
        <v>0</v>
      </c>
      <c r="J193" s="499"/>
      <c r="K193" s="499"/>
      <c r="L193" s="499"/>
      <c r="M193" s="499"/>
      <c r="N193" s="499"/>
      <c r="O193" s="526"/>
      <c r="P193" s="499"/>
      <c r="Q193" s="499"/>
      <c r="R193" s="499"/>
      <c r="S193" s="499"/>
      <c r="T193" s="499"/>
      <c r="V193" s="672"/>
      <c r="W193" s="674"/>
      <c r="X193" s="429"/>
      <c r="Y193" s="434"/>
      <c r="Z193" s="434"/>
      <c r="AA193" s="434"/>
      <c r="AB193" s="434"/>
      <c r="AC193" s="431"/>
      <c r="AF193" s="499"/>
      <c r="AG193" s="499"/>
      <c r="AH193" s="499"/>
      <c r="AI193" s="499"/>
      <c r="AJ193" s="499"/>
    </row>
    <row r="194" spans="1:36" ht="18" customHeight="1" x14ac:dyDescent="0.2">
      <c r="A194" s="627"/>
      <c r="B194" s="627"/>
      <c r="C194" s="435" t="s">
        <v>266</v>
      </c>
      <c r="D194" s="434">
        <v>108</v>
      </c>
      <c r="E194" s="452">
        <v>190</v>
      </c>
      <c r="F194" s="452">
        <v>256</v>
      </c>
      <c r="G194" s="452">
        <v>343</v>
      </c>
      <c r="H194" s="452">
        <v>430</v>
      </c>
      <c r="J194" s="499"/>
      <c r="K194" s="499"/>
      <c r="L194" s="499"/>
      <c r="M194" s="499"/>
      <c r="N194" s="499"/>
      <c r="O194" s="526"/>
      <c r="P194" s="499"/>
      <c r="Q194" s="499"/>
      <c r="R194" s="499"/>
      <c r="S194" s="499"/>
      <c r="T194" s="499"/>
      <c r="V194" s="627"/>
      <c r="W194" s="627"/>
      <c r="X194" s="435"/>
      <c r="Y194" s="434"/>
      <c r="Z194" s="434"/>
      <c r="AA194" s="434"/>
      <c r="AB194" s="434"/>
      <c r="AC194" s="434"/>
      <c r="AF194" s="499"/>
      <c r="AG194" s="499"/>
      <c r="AH194" s="499"/>
      <c r="AI194" s="499"/>
      <c r="AJ194" s="499"/>
    </row>
    <row r="195" spans="1:36" ht="18" customHeight="1" x14ac:dyDescent="0.2">
      <c r="A195" s="627"/>
      <c r="B195" s="627"/>
      <c r="C195" s="435" t="s">
        <v>267</v>
      </c>
      <c r="D195" s="434">
        <v>181</v>
      </c>
      <c r="E195" s="452">
        <v>228</v>
      </c>
      <c r="F195" s="452">
        <v>343</v>
      </c>
      <c r="G195" s="452">
        <v>430</v>
      </c>
      <c r="H195" s="452">
        <v>512</v>
      </c>
      <c r="J195" s="499"/>
      <c r="K195" s="499"/>
      <c r="L195" s="499"/>
      <c r="M195" s="499"/>
      <c r="N195" s="499"/>
      <c r="O195" s="526"/>
      <c r="P195" s="499"/>
      <c r="Q195" s="499"/>
      <c r="R195" s="499"/>
      <c r="S195" s="499"/>
      <c r="T195" s="499"/>
      <c r="V195" s="627"/>
      <c r="W195" s="627"/>
      <c r="X195" s="435"/>
      <c r="Y195" s="434"/>
      <c r="Z195" s="434"/>
      <c r="AA195" s="434"/>
      <c r="AB195" s="434"/>
      <c r="AC195" s="434"/>
      <c r="AF195" s="499"/>
      <c r="AG195" s="499"/>
      <c r="AH195" s="499"/>
      <c r="AI195" s="499"/>
      <c r="AJ195" s="499"/>
    </row>
    <row r="196" spans="1:36" ht="18" customHeight="1" x14ac:dyDescent="0.2">
      <c r="A196" s="627"/>
      <c r="B196" s="627"/>
      <c r="C196" s="435" t="s">
        <v>268</v>
      </c>
      <c r="D196" s="434">
        <v>253</v>
      </c>
      <c r="E196" s="452">
        <v>305</v>
      </c>
      <c r="F196" s="452">
        <v>430</v>
      </c>
      <c r="G196" s="452">
        <v>512</v>
      </c>
      <c r="H196" s="452">
        <v>641</v>
      </c>
      <c r="J196" s="499"/>
      <c r="K196" s="499"/>
      <c r="L196" s="499"/>
      <c r="M196" s="499"/>
      <c r="N196" s="499"/>
      <c r="O196" s="526"/>
      <c r="P196" s="499"/>
      <c r="Q196" s="499"/>
      <c r="R196" s="499"/>
      <c r="S196" s="499"/>
      <c r="T196" s="499"/>
      <c r="V196" s="627"/>
      <c r="W196" s="627"/>
      <c r="X196" s="435"/>
      <c r="Y196" s="434"/>
      <c r="Z196" s="434"/>
      <c r="AA196" s="434"/>
      <c r="AB196" s="434"/>
      <c r="AC196" s="434"/>
      <c r="AF196" s="499"/>
      <c r="AG196" s="499"/>
      <c r="AH196" s="499"/>
      <c r="AI196" s="499"/>
      <c r="AJ196" s="499"/>
    </row>
    <row r="197" spans="1:36" ht="18" customHeight="1" x14ac:dyDescent="0.2">
      <c r="A197" s="627"/>
      <c r="B197" s="627"/>
      <c r="C197" s="437" t="s">
        <v>269</v>
      </c>
      <c r="D197" s="434">
        <v>287</v>
      </c>
      <c r="E197" s="452">
        <v>385</v>
      </c>
      <c r="F197" s="452">
        <v>512</v>
      </c>
      <c r="G197" s="452">
        <v>599</v>
      </c>
      <c r="H197" s="452">
        <v>769</v>
      </c>
      <c r="J197" s="499"/>
      <c r="K197" s="499"/>
      <c r="L197" s="499"/>
      <c r="M197" s="499"/>
      <c r="N197" s="499"/>
      <c r="P197" s="499"/>
      <c r="Q197" s="499"/>
      <c r="R197" s="499"/>
      <c r="S197" s="499"/>
      <c r="T197" s="499"/>
      <c r="V197" s="627"/>
      <c r="W197" s="627"/>
      <c r="X197" s="437"/>
      <c r="Y197" s="434"/>
      <c r="Z197" s="434"/>
      <c r="AA197" s="434"/>
      <c r="AB197" s="434"/>
      <c r="AC197" s="434"/>
      <c r="AF197" s="499"/>
      <c r="AG197" s="499"/>
      <c r="AH197" s="499"/>
      <c r="AI197" s="499"/>
      <c r="AJ197" s="499"/>
    </row>
    <row r="198" spans="1:36" ht="18" customHeight="1" x14ac:dyDescent="0.2">
      <c r="A198" s="627"/>
      <c r="B198" s="627"/>
      <c r="C198" s="435" t="s">
        <v>270</v>
      </c>
      <c r="D198" s="434">
        <v>360</v>
      </c>
      <c r="E198" s="452">
        <v>461</v>
      </c>
      <c r="F198" s="452">
        <v>599</v>
      </c>
      <c r="G198" s="452">
        <v>686</v>
      </c>
      <c r="H198" s="452">
        <v>855</v>
      </c>
      <c r="J198" s="499"/>
      <c r="K198" s="499"/>
      <c r="L198" s="499"/>
      <c r="M198" s="499"/>
      <c r="N198" s="499"/>
      <c r="P198" s="499"/>
      <c r="Q198" s="499"/>
      <c r="R198" s="499"/>
      <c r="S198" s="499"/>
      <c r="T198" s="499"/>
      <c r="V198" s="627"/>
      <c r="W198" s="627"/>
      <c r="X198" s="435"/>
      <c r="Y198" s="434"/>
      <c r="Z198" s="434"/>
      <c r="AA198" s="434"/>
      <c r="AB198" s="434"/>
      <c r="AC198" s="434"/>
      <c r="AF198" s="499"/>
      <c r="AG198" s="499"/>
      <c r="AH198" s="499"/>
      <c r="AI198" s="499"/>
      <c r="AJ198" s="499"/>
    </row>
    <row r="199" spans="1:36" ht="18" customHeight="1" x14ac:dyDescent="0.2">
      <c r="A199" s="627"/>
      <c r="B199" s="627"/>
      <c r="C199" s="435" t="s">
        <v>271</v>
      </c>
      <c r="D199" s="434">
        <v>0</v>
      </c>
      <c r="E199" s="452">
        <v>0</v>
      </c>
      <c r="F199" s="452">
        <v>686</v>
      </c>
      <c r="G199" s="452">
        <v>769</v>
      </c>
      <c r="H199" s="452">
        <v>1071</v>
      </c>
      <c r="J199" s="499"/>
      <c r="K199" s="499"/>
      <c r="L199" s="499"/>
      <c r="M199" s="499"/>
      <c r="N199" s="499"/>
      <c r="P199" s="499"/>
      <c r="Q199" s="499"/>
      <c r="R199" s="499"/>
      <c r="S199" s="499"/>
      <c r="T199" s="499"/>
      <c r="V199" s="627"/>
      <c r="W199" s="627"/>
      <c r="X199" s="435"/>
      <c r="Y199" s="434"/>
      <c r="Z199" s="434"/>
      <c r="AA199" s="434"/>
      <c r="AB199" s="434"/>
      <c r="AC199" s="434"/>
      <c r="AF199" s="499"/>
      <c r="AG199" s="499"/>
      <c r="AH199" s="499"/>
      <c r="AI199" s="499"/>
      <c r="AJ199" s="499"/>
    </row>
    <row r="200" spans="1:36" ht="18" customHeight="1" x14ac:dyDescent="0.2">
      <c r="A200" s="627"/>
      <c r="B200" s="627"/>
      <c r="C200" s="435" t="s">
        <v>272</v>
      </c>
      <c r="D200" s="434">
        <v>0</v>
      </c>
      <c r="E200" s="452">
        <v>0</v>
      </c>
      <c r="F200" s="452">
        <v>769</v>
      </c>
      <c r="G200" s="452">
        <v>855</v>
      </c>
      <c r="H200" s="452">
        <v>1285</v>
      </c>
      <c r="J200" s="499"/>
      <c r="K200" s="499"/>
      <c r="L200" s="499"/>
      <c r="M200" s="499"/>
      <c r="N200" s="499"/>
      <c r="P200" s="499"/>
      <c r="Q200" s="499"/>
      <c r="R200" s="499"/>
      <c r="S200" s="499"/>
      <c r="T200" s="499"/>
      <c r="V200" s="627"/>
      <c r="W200" s="627"/>
      <c r="X200" s="435"/>
      <c r="Y200" s="434"/>
      <c r="Z200" s="434"/>
      <c r="AA200" s="434"/>
      <c r="AB200" s="434"/>
      <c r="AC200" s="434"/>
      <c r="AF200" s="499"/>
      <c r="AG200" s="499"/>
      <c r="AH200" s="499"/>
      <c r="AI200" s="499"/>
      <c r="AJ200" s="499"/>
    </row>
    <row r="201" spans="1:36" ht="18" customHeight="1" x14ac:dyDescent="0.2">
      <c r="A201" s="627"/>
      <c r="B201" s="627"/>
      <c r="C201" s="435" t="s">
        <v>273</v>
      </c>
      <c r="D201" s="434">
        <v>0</v>
      </c>
      <c r="E201" s="452">
        <v>0</v>
      </c>
      <c r="F201" s="452">
        <v>855</v>
      </c>
      <c r="G201" s="452">
        <v>1071</v>
      </c>
      <c r="H201" s="452">
        <v>1497</v>
      </c>
      <c r="J201" s="499"/>
      <c r="K201" s="499"/>
      <c r="L201" s="499"/>
      <c r="M201" s="499"/>
      <c r="N201" s="499"/>
      <c r="P201" s="499"/>
      <c r="Q201" s="499"/>
      <c r="R201" s="499"/>
      <c r="S201" s="499"/>
      <c r="T201" s="499"/>
      <c r="V201" s="627"/>
      <c r="W201" s="627"/>
      <c r="X201" s="435"/>
      <c r="Y201" s="434"/>
      <c r="Z201" s="434"/>
      <c r="AA201" s="434"/>
      <c r="AB201" s="434"/>
      <c r="AC201" s="434"/>
      <c r="AF201" s="499"/>
      <c r="AG201" s="499"/>
      <c r="AH201" s="499"/>
      <c r="AI201" s="499"/>
      <c r="AJ201" s="499"/>
    </row>
    <row r="202" spans="1:36" ht="18" customHeight="1" x14ac:dyDescent="0.2">
      <c r="A202" s="627"/>
      <c r="B202" s="627"/>
      <c r="C202" s="435" t="s">
        <v>274</v>
      </c>
      <c r="D202" s="434">
        <v>0</v>
      </c>
      <c r="E202" s="452">
        <v>0</v>
      </c>
      <c r="F202" s="452">
        <v>1071</v>
      </c>
      <c r="G202" s="452">
        <v>1285</v>
      </c>
      <c r="H202" s="452">
        <v>1712</v>
      </c>
      <c r="J202" s="499"/>
      <c r="K202" s="499"/>
      <c r="L202" s="499"/>
      <c r="M202" s="499"/>
      <c r="N202" s="499"/>
      <c r="P202" s="499"/>
      <c r="Q202" s="499"/>
      <c r="R202" s="499"/>
      <c r="S202" s="499"/>
      <c r="T202" s="499"/>
      <c r="V202" s="627"/>
      <c r="W202" s="627"/>
      <c r="X202" s="435"/>
      <c r="Y202" s="434"/>
      <c r="Z202" s="434"/>
      <c r="AA202" s="434"/>
      <c r="AB202" s="434"/>
      <c r="AC202" s="434"/>
      <c r="AF202" s="499"/>
      <c r="AG202" s="499"/>
      <c r="AH202" s="499"/>
      <c r="AI202" s="499"/>
      <c r="AJ202" s="499"/>
    </row>
    <row r="203" spans="1:36" ht="18" customHeight="1" x14ac:dyDescent="0.2">
      <c r="A203" s="627"/>
      <c r="B203" s="627"/>
      <c r="C203" s="435" t="s">
        <v>275</v>
      </c>
      <c r="D203" s="434">
        <v>0</v>
      </c>
      <c r="E203" s="452">
        <v>0</v>
      </c>
      <c r="F203" s="452">
        <v>1285</v>
      </c>
      <c r="G203" s="452">
        <v>1497</v>
      </c>
      <c r="H203" s="452">
        <v>2142</v>
      </c>
      <c r="J203" s="499"/>
      <c r="K203" s="499"/>
      <c r="L203" s="499"/>
      <c r="M203" s="499"/>
      <c r="N203" s="499"/>
      <c r="P203" s="499"/>
      <c r="Q203" s="499"/>
      <c r="R203" s="499"/>
      <c r="S203" s="499"/>
      <c r="T203" s="499"/>
      <c r="V203" s="627"/>
      <c r="W203" s="627"/>
      <c r="X203" s="435"/>
      <c r="Y203" s="434"/>
      <c r="Z203" s="434"/>
      <c r="AA203" s="434"/>
      <c r="AB203" s="434"/>
      <c r="AC203" s="434"/>
      <c r="AF203" s="499"/>
      <c r="AG203" s="499"/>
      <c r="AH203" s="499"/>
      <c r="AI203" s="499"/>
      <c r="AJ203" s="499"/>
    </row>
    <row r="204" spans="1:36" ht="18.75" customHeight="1" thickBot="1" x14ac:dyDescent="0.25">
      <c r="A204" s="628"/>
      <c r="B204" s="628"/>
      <c r="C204" s="439" t="s">
        <v>276</v>
      </c>
      <c r="D204" s="441">
        <v>0</v>
      </c>
      <c r="E204" s="453">
        <v>0</v>
      </c>
      <c r="F204" s="453">
        <v>1497</v>
      </c>
      <c r="G204" s="453">
        <v>1712</v>
      </c>
      <c r="H204" s="453">
        <v>2568</v>
      </c>
      <c r="J204" s="499"/>
      <c r="K204" s="499"/>
      <c r="L204" s="499"/>
      <c r="M204" s="499"/>
      <c r="N204" s="499"/>
      <c r="P204" s="499"/>
      <c r="Q204" s="499"/>
      <c r="R204" s="499"/>
      <c r="S204" s="499"/>
      <c r="T204" s="499"/>
      <c r="V204" s="628"/>
      <c r="W204" s="628"/>
      <c r="X204" s="439"/>
      <c r="Y204" s="441"/>
      <c r="Z204" s="441"/>
      <c r="AA204" s="441"/>
      <c r="AB204" s="441"/>
      <c r="AC204" s="441"/>
      <c r="AF204" s="499"/>
      <c r="AG204" s="499"/>
      <c r="AH204" s="499"/>
      <c r="AI204" s="499"/>
      <c r="AJ204" s="499"/>
    </row>
    <row r="205" spans="1:36" ht="18" customHeight="1" x14ac:dyDescent="0.2">
      <c r="A205" s="672">
        <v>15</v>
      </c>
      <c r="B205" s="672" t="s">
        <v>284</v>
      </c>
      <c r="C205" s="429" t="s">
        <v>265</v>
      </c>
      <c r="D205" s="431">
        <v>0</v>
      </c>
      <c r="E205" s="431">
        <v>115</v>
      </c>
      <c r="F205" s="431">
        <v>0</v>
      </c>
      <c r="G205" s="431">
        <v>0</v>
      </c>
      <c r="H205" s="431">
        <v>0</v>
      </c>
      <c r="J205" s="499"/>
      <c r="K205" s="499"/>
      <c r="L205" s="499"/>
      <c r="M205" s="499"/>
      <c r="N205" s="499"/>
      <c r="P205" s="499"/>
      <c r="Q205" s="499"/>
      <c r="R205" s="499"/>
      <c r="S205" s="499"/>
      <c r="T205" s="499"/>
      <c r="V205" s="672"/>
      <c r="W205" s="672"/>
      <c r="X205" s="429"/>
      <c r="Y205" s="431"/>
      <c r="Z205" s="452"/>
      <c r="AA205" s="431"/>
      <c r="AB205" s="431"/>
      <c r="AC205" s="431"/>
      <c r="AF205" s="499"/>
      <c r="AG205" s="499"/>
      <c r="AH205" s="499"/>
      <c r="AI205" s="499"/>
      <c r="AJ205" s="499"/>
    </row>
    <row r="206" spans="1:36" ht="18" customHeight="1" x14ac:dyDescent="0.2">
      <c r="A206" s="627"/>
      <c r="B206" s="627"/>
      <c r="C206" s="435" t="s">
        <v>266</v>
      </c>
      <c r="D206" s="434">
        <v>108</v>
      </c>
      <c r="E206" s="452">
        <v>190</v>
      </c>
      <c r="F206" s="452">
        <v>214</v>
      </c>
      <c r="G206" s="452">
        <v>298</v>
      </c>
      <c r="H206" s="452">
        <v>430</v>
      </c>
      <c r="J206" s="499"/>
      <c r="K206" s="499"/>
      <c r="L206" s="499"/>
      <c r="M206" s="499"/>
      <c r="N206" s="499"/>
      <c r="P206" s="499"/>
      <c r="Q206" s="499"/>
      <c r="R206" s="499"/>
      <c r="S206" s="499"/>
      <c r="T206" s="499"/>
      <c r="V206" s="627"/>
      <c r="W206" s="627"/>
      <c r="X206" s="435"/>
      <c r="Y206" s="434"/>
      <c r="Z206" s="452"/>
      <c r="AA206" s="434"/>
      <c r="AB206" s="434"/>
      <c r="AC206" s="434"/>
      <c r="AF206" s="499"/>
      <c r="AG206" s="499"/>
      <c r="AH206" s="499"/>
      <c r="AI206" s="499"/>
      <c r="AJ206" s="499"/>
    </row>
    <row r="207" spans="1:36" ht="18" customHeight="1" x14ac:dyDescent="0.2">
      <c r="A207" s="627"/>
      <c r="B207" s="627"/>
      <c r="C207" s="435" t="s">
        <v>267</v>
      </c>
      <c r="D207" s="434">
        <v>146</v>
      </c>
      <c r="E207" s="452">
        <v>267</v>
      </c>
      <c r="F207" s="452">
        <v>298</v>
      </c>
      <c r="G207" s="452">
        <v>385</v>
      </c>
      <c r="H207" s="452">
        <v>512</v>
      </c>
      <c r="J207" s="499"/>
      <c r="K207" s="499"/>
      <c r="L207" s="499"/>
      <c r="M207" s="499"/>
      <c r="N207" s="499"/>
      <c r="P207" s="499"/>
      <c r="Q207" s="499"/>
      <c r="R207" s="499"/>
      <c r="S207" s="499"/>
      <c r="T207" s="499"/>
      <c r="V207" s="627"/>
      <c r="W207" s="627"/>
      <c r="X207" s="435"/>
      <c r="Y207" s="434"/>
      <c r="Z207" s="452"/>
      <c r="AA207" s="434"/>
      <c r="AB207" s="434"/>
      <c r="AC207" s="434"/>
      <c r="AF207" s="499"/>
      <c r="AG207" s="499"/>
      <c r="AH207" s="499"/>
      <c r="AI207" s="499"/>
      <c r="AJ207" s="499"/>
    </row>
    <row r="208" spans="1:36" ht="18" customHeight="1" x14ac:dyDescent="0.2">
      <c r="A208" s="627"/>
      <c r="B208" s="627"/>
      <c r="C208" s="435" t="s">
        <v>268</v>
      </c>
      <c r="D208" s="434">
        <v>214</v>
      </c>
      <c r="E208" s="452">
        <v>385</v>
      </c>
      <c r="F208" s="452">
        <v>385</v>
      </c>
      <c r="G208" s="452">
        <v>472</v>
      </c>
      <c r="H208" s="452">
        <v>641</v>
      </c>
      <c r="J208" s="499"/>
      <c r="K208" s="499"/>
      <c r="L208" s="499"/>
      <c r="M208" s="499"/>
      <c r="N208" s="499"/>
      <c r="P208" s="499"/>
      <c r="Q208" s="499"/>
      <c r="R208" s="499"/>
      <c r="S208" s="499"/>
      <c r="T208" s="499"/>
      <c r="V208" s="627"/>
      <c r="W208" s="627"/>
      <c r="X208" s="435"/>
      <c r="Y208" s="434"/>
      <c r="Z208" s="452"/>
      <c r="AA208" s="434"/>
      <c r="AB208" s="434"/>
      <c r="AC208" s="434"/>
      <c r="AF208" s="499"/>
      <c r="AG208" s="499"/>
      <c r="AH208" s="499"/>
      <c r="AI208" s="499"/>
      <c r="AJ208" s="499"/>
    </row>
    <row r="209" spans="1:36" ht="18" customHeight="1" x14ac:dyDescent="0.2">
      <c r="A209" s="627"/>
      <c r="B209" s="627"/>
      <c r="C209" s="437" t="s">
        <v>269</v>
      </c>
      <c r="D209" s="434">
        <v>287</v>
      </c>
      <c r="E209" s="452">
        <v>461</v>
      </c>
      <c r="F209" s="452">
        <v>512</v>
      </c>
      <c r="G209" s="452">
        <v>599</v>
      </c>
      <c r="H209" s="452">
        <v>769</v>
      </c>
      <c r="J209" s="499"/>
      <c r="K209" s="499"/>
      <c r="L209" s="499"/>
      <c r="M209" s="499"/>
      <c r="N209" s="499"/>
      <c r="P209" s="499"/>
      <c r="Q209" s="499"/>
      <c r="R209" s="499"/>
      <c r="S209" s="499"/>
      <c r="T209" s="499"/>
      <c r="V209" s="627"/>
      <c r="W209" s="627"/>
      <c r="X209" s="437"/>
      <c r="Y209" s="434"/>
      <c r="Z209" s="452"/>
      <c r="AA209" s="434"/>
      <c r="AB209" s="434"/>
      <c r="AC209" s="434"/>
      <c r="AF209" s="499"/>
      <c r="AG209" s="499"/>
      <c r="AH209" s="499"/>
      <c r="AI209" s="499"/>
      <c r="AJ209" s="499"/>
    </row>
    <row r="210" spans="1:36" ht="18" customHeight="1" x14ac:dyDescent="0.2">
      <c r="A210" s="627"/>
      <c r="B210" s="627"/>
      <c r="C210" s="435" t="s">
        <v>270</v>
      </c>
      <c r="D210" s="434">
        <v>433</v>
      </c>
      <c r="E210" s="452">
        <v>575</v>
      </c>
      <c r="F210" s="452">
        <v>599</v>
      </c>
      <c r="G210" s="452">
        <v>686</v>
      </c>
      <c r="H210" s="452">
        <v>855</v>
      </c>
      <c r="J210" s="499"/>
      <c r="K210" s="499"/>
      <c r="L210" s="499"/>
      <c r="M210" s="499"/>
      <c r="N210" s="499"/>
      <c r="P210" s="499"/>
      <c r="Q210" s="499"/>
      <c r="R210" s="499"/>
      <c r="S210" s="499"/>
      <c r="T210" s="499"/>
      <c r="V210" s="627"/>
      <c r="W210" s="627"/>
      <c r="X210" s="435"/>
      <c r="Y210" s="434"/>
      <c r="Z210" s="434"/>
      <c r="AA210" s="434"/>
      <c r="AB210" s="434"/>
      <c r="AC210" s="434"/>
      <c r="AF210" s="499"/>
      <c r="AG210" s="499"/>
      <c r="AH210" s="499"/>
      <c r="AI210" s="499"/>
      <c r="AJ210" s="499"/>
    </row>
    <row r="211" spans="1:36" ht="18" customHeight="1" x14ac:dyDescent="0.2">
      <c r="A211" s="627"/>
      <c r="B211" s="627"/>
      <c r="C211" s="435" t="s">
        <v>271</v>
      </c>
      <c r="D211" s="434">
        <v>0</v>
      </c>
      <c r="E211" s="452">
        <v>0</v>
      </c>
      <c r="F211" s="452">
        <v>769</v>
      </c>
      <c r="G211" s="452">
        <v>855</v>
      </c>
      <c r="H211" s="452">
        <v>1071</v>
      </c>
      <c r="J211" s="499"/>
      <c r="K211" s="499"/>
      <c r="L211" s="499"/>
      <c r="M211" s="499"/>
      <c r="N211" s="499"/>
      <c r="P211" s="499"/>
      <c r="Q211" s="499"/>
      <c r="R211" s="499"/>
      <c r="S211" s="499"/>
      <c r="T211" s="499"/>
      <c r="V211" s="627"/>
      <c r="W211" s="627"/>
      <c r="X211" s="435"/>
      <c r="Y211" s="434"/>
      <c r="Z211" s="434"/>
      <c r="AA211" s="434"/>
      <c r="AB211" s="434"/>
      <c r="AC211" s="434"/>
      <c r="AF211" s="499"/>
      <c r="AG211" s="499"/>
      <c r="AH211" s="499"/>
      <c r="AI211" s="499"/>
      <c r="AJ211" s="499"/>
    </row>
    <row r="212" spans="1:36" ht="18" customHeight="1" x14ac:dyDescent="0.2">
      <c r="A212" s="627"/>
      <c r="B212" s="627"/>
      <c r="C212" s="435" t="s">
        <v>272</v>
      </c>
      <c r="D212" s="434">
        <v>0</v>
      </c>
      <c r="E212" s="452">
        <v>0</v>
      </c>
      <c r="F212" s="452">
        <v>942</v>
      </c>
      <c r="G212" s="452">
        <v>1071</v>
      </c>
      <c r="H212" s="452">
        <v>1285</v>
      </c>
      <c r="J212" s="499"/>
      <c r="K212" s="499"/>
      <c r="L212" s="499"/>
      <c r="M212" s="499"/>
      <c r="N212" s="499"/>
      <c r="P212" s="499"/>
      <c r="Q212" s="499"/>
      <c r="R212" s="499"/>
      <c r="S212" s="499"/>
      <c r="T212" s="499"/>
      <c r="V212" s="627"/>
      <c r="W212" s="627"/>
      <c r="X212" s="435"/>
      <c r="Y212" s="434"/>
      <c r="Z212" s="434"/>
      <c r="AA212" s="434"/>
      <c r="AB212" s="434"/>
      <c r="AC212" s="434"/>
      <c r="AF212" s="499"/>
      <c r="AG212" s="499"/>
      <c r="AH212" s="499"/>
      <c r="AI212" s="499"/>
      <c r="AJ212" s="499"/>
    </row>
    <row r="213" spans="1:36" ht="18" customHeight="1" x14ac:dyDescent="0.2">
      <c r="A213" s="627"/>
      <c r="B213" s="627"/>
      <c r="C213" s="435" t="s">
        <v>273</v>
      </c>
      <c r="D213" s="434">
        <v>0</v>
      </c>
      <c r="E213" s="452">
        <v>0</v>
      </c>
      <c r="F213" s="452">
        <v>1112</v>
      </c>
      <c r="G213" s="452">
        <v>1285</v>
      </c>
      <c r="H213" s="452">
        <v>1497</v>
      </c>
      <c r="J213" s="499"/>
      <c r="K213" s="499"/>
      <c r="L213" s="499"/>
      <c r="M213" s="499"/>
      <c r="N213" s="499"/>
      <c r="P213" s="499"/>
      <c r="Q213" s="499"/>
      <c r="R213" s="499"/>
      <c r="S213" s="499"/>
      <c r="T213" s="499"/>
      <c r="V213" s="627"/>
      <c r="W213" s="627"/>
      <c r="X213" s="435"/>
      <c r="Y213" s="434"/>
      <c r="Z213" s="434"/>
      <c r="AA213" s="434"/>
      <c r="AB213" s="434"/>
      <c r="AC213" s="434"/>
      <c r="AF213" s="499"/>
      <c r="AG213" s="499"/>
      <c r="AH213" s="499"/>
      <c r="AI213" s="499"/>
      <c r="AJ213" s="499"/>
    </row>
    <row r="214" spans="1:36" ht="18" customHeight="1" x14ac:dyDescent="0.2">
      <c r="A214" s="627"/>
      <c r="B214" s="627"/>
      <c r="C214" s="435" t="s">
        <v>274</v>
      </c>
      <c r="D214" s="434">
        <v>0</v>
      </c>
      <c r="E214" s="452">
        <v>0</v>
      </c>
      <c r="F214" s="452">
        <v>1198</v>
      </c>
      <c r="G214" s="452">
        <v>1497</v>
      </c>
      <c r="H214" s="452">
        <v>1712</v>
      </c>
      <c r="J214" s="499"/>
      <c r="K214" s="499"/>
      <c r="L214" s="499"/>
      <c r="M214" s="499"/>
      <c r="N214" s="499"/>
      <c r="P214" s="499"/>
      <c r="Q214" s="499"/>
      <c r="R214" s="499"/>
      <c r="S214" s="499"/>
      <c r="T214" s="499"/>
      <c r="V214" s="627"/>
      <c r="W214" s="627"/>
      <c r="X214" s="435"/>
      <c r="Y214" s="434"/>
      <c r="Z214" s="434"/>
      <c r="AA214" s="434"/>
      <c r="AB214" s="434"/>
      <c r="AC214" s="434"/>
      <c r="AF214" s="499"/>
      <c r="AG214" s="499"/>
      <c r="AH214" s="499"/>
      <c r="AI214" s="499"/>
      <c r="AJ214" s="499"/>
    </row>
    <row r="215" spans="1:36" ht="18" customHeight="1" x14ac:dyDescent="0.2">
      <c r="A215" s="627"/>
      <c r="B215" s="627"/>
      <c r="C215" s="435" t="s">
        <v>275</v>
      </c>
      <c r="D215" s="434">
        <v>0</v>
      </c>
      <c r="E215" s="452">
        <v>0</v>
      </c>
      <c r="F215" s="452">
        <v>1369</v>
      </c>
      <c r="G215" s="452">
        <v>1712</v>
      </c>
      <c r="H215" s="452">
        <v>1926</v>
      </c>
      <c r="J215" s="499"/>
      <c r="K215" s="499"/>
      <c r="L215" s="499"/>
      <c r="M215" s="499"/>
      <c r="N215" s="499"/>
      <c r="P215" s="499"/>
      <c r="Q215" s="499"/>
      <c r="R215" s="499"/>
      <c r="S215" s="499"/>
      <c r="T215" s="499"/>
      <c r="V215" s="627"/>
      <c r="W215" s="627"/>
      <c r="X215" s="435"/>
      <c r="Y215" s="434"/>
      <c r="Z215" s="434"/>
      <c r="AA215" s="434"/>
      <c r="AB215" s="434"/>
      <c r="AC215" s="434"/>
      <c r="AF215" s="499"/>
      <c r="AG215" s="499"/>
      <c r="AH215" s="499"/>
      <c r="AI215" s="499"/>
      <c r="AJ215" s="499"/>
    </row>
    <row r="216" spans="1:36" ht="18.75" customHeight="1" thickBot="1" x14ac:dyDescent="0.25">
      <c r="A216" s="628"/>
      <c r="B216" s="628"/>
      <c r="C216" s="439" t="s">
        <v>276</v>
      </c>
      <c r="D216" s="441">
        <v>0</v>
      </c>
      <c r="E216" s="453">
        <v>0</v>
      </c>
      <c r="F216" s="453">
        <v>1541</v>
      </c>
      <c r="G216" s="453">
        <v>1926</v>
      </c>
      <c r="H216" s="453">
        <v>2142</v>
      </c>
      <c r="J216" s="499"/>
      <c r="K216" s="499"/>
      <c r="L216" s="499"/>
      <c r="M216" s="499"/>
      <c r="N216" s="499"/>
      <c r="P216" s="499"/>
      <c r="Q216" s="499"/>
      <c r="R216" s="499"/>
      <c r="S216" s="499"/>
      <c r="T216" s="499"/>
      <c r="V216" s="628"/>
      <c r="W216" s="628"/>
      <c r="X216" s="439"/>
      <c r="Y216" s="441"/>
      <c r="Z216" s="441"/>
      <c r="AA216" s="441"/>
      <c r="AB216" s="441"/>
      <c r="AC216" s="441"/>
      <c r="AF216" s="499"/>
      <c r="AG216" s="499"/>
      <c r="AH216" s="499"/>
      <c r="AI216" s="499"/>
      <c r="AJ216" s="499"/>
    </row>
    <row r="217" spans="1:36" ht="18" customHeight="1" x14ac:dyDescent="0.2">
      <c r="A217" s="672">
        <v>16</v>
      </c>
      <c r="B217" s="672" t="s">
        <v>285</v>
      </c>
      <c r="C217" s="429" t="s">
        <v>265</v>
      </c>
      <c r="D217" s="431">
        <v>73</v>
      </c>
      <c r="E217" s="431">
        <v>146</v>
      </c>
      <c r="F217" s="431">
        <v>0</v>
      </c>
      <c r="G217" s="431">
        <v>0</v>
      </c>
      <c r="H217" s="431">
        <v>0</v>
      </c>
      <c r="J217" s="499"/>
      <c r="K217" s="499"/>
      <c r="L217" s="499"/>
      <c r="M217" s="499"/>
      <c r="N217" s="499"/>
      <c r="P217" s="499"/>
      <c r="Q217" s="499"/>
      <c r="R217" s="499"/>
      <c r="S217" s="499"/>
      <c r="T217" s="499"/>
      <c r="V217" s="672"/>
      <c r="W217" s="672"/>
      <c r="X217" s="429"/>
      <c r="Y217" s="431"/>
      <c r="Z217" s="431"/>
      <c r="AA217" s="452"/>
      <c r="AB217" s="452"/>
      <c r="AC217" s="431"/>
      <c r="AF217" s="499"/>
      <c r="AG217" s="499"/>
      <c r="AH217" s="499"/>
      <c r="AI217" s="499"/>
      <c r="AJ217" s="499"/>
    </row>
    <row r="218" spans="1:36" ht="18" customHeight="1" x14ac:dyDescent="0.2">
      <c r="A218" s="627"/>
      <c r="B218" s="627"/>
      <c r="C218" s="435" t="s">
        <v>266</v>
      </c>
      <c r="D218" s="434">
        <v>104</v>
      </c>
      <c r="E218" s="452">
        <v>190</v>
      </c>
      <c r="F218" s="452">
        <v>256</v>
      </c>
      <c r="G218" s="452">
        <v>343</v>
      </c>
      <c r="H218" s="452">
        <v>430</v>
      </c>
      <c r="J218" s="499"/>
      <c r="K218" s="499"/>
      <c r="L218" s="499"/>
      <c r="M218" s="499"/>
      <c r="N218" s="499"/>
      <c r="P218" s="499"/>
      <c r="Q218" s="499"/>
      <c r="R218" s="499"/>
      <c r="S218" s="499"/>
      <c r="T218" s="499"/>
      <c r="V218" s="627"/>
      <c r="W218" s="627"/>
      <c r="X218" s="435"/>
      <c r="Y218" s="434"/>
      <c r="Z218" s="434"/>
      <c r="AA218" s="452"/>
      <c r="AB218" s="452"/>
      <c r="AC218" s="452"/>
      <c r="AF218" s="499"/>
      <c r="AG218" s="499"/>
      <c r="AH218" s="499"/>
      <c r="AI218" s="499"/>
      <c r="AJ218" s="499"/>
    </row>
    <row r="219" spans="1:36" ht="18" customHeight="1" x14ac:dyDescent="0.2">
      <c r="A219" s="627"/>
      <c r="B219" s="627"/>
      <c r="C219" s="435" t="s">
        <v>267</v>
      </c>
      <c r="D219" s="434">
        <v>146</v>
      </c>
      <c r="E219" s="452">
        <v>228</v>
      </c>
      <c r="F219" s="452">
        <v>343</v>
      </c>
      <c r="G219" s="452">
        <v>430</v>
      </c>
      <c r="H219" s="452">
        <v>512</v>
      </c>
      <c r="J219" s="499"/>
      <c r="K219" s="499"/>
      <c r="L219" s="499"/>
      <c r="M219" s="499"/>
      <c r="N219" s="499"/>
      <c r="P219" s="499"/>
      <c r="Q219" s="499"/>
      <c r="R219" s="499"/>
      <c r="S219" s="499"/>
      <c r="T219" s="499"/>
      <c r="V219" s="627"/>
      <c r="W219" s="627"/>
      <c r="X219" s="435"/>
      <c r="Y219" s="434"/>
      <c r="Z219" s="434"/>
      <c r="AA219" s="452"/>
      <c r="AB219" s="452"/>
      <c r="AC219" s="452"/>
      <c r="AF219" s="499"/>
      <c r="AG219" s="499"/>
      <c r="AH219" s="499"/>
      <c r="AI219" s="499"/>
      <c r="AJ219" s="499"/>
    </row>
    <row r="220" spans="1:36" ht="18" customHeight="1" x14ac:dyDescent="0.2">
      <c r="A220" s="627"/>
      <c r="B220" s="627"/>
      <c r="C220" s="435" t="s">
        <v>268</v>
      </c>
      <c r="D220" s="434">
        <v>253</v>
      </c>
      <c r="E220" s="452">
        <v>343</v>
      </c>
      <c r="F220" s="452">
        <v>472</v>
      </c>
      <c r="G220" s="452">
        <v>557</v>
      </c>
      <c r="H220" s="452">
        <v>641</v>
      </c>
      <c r="J220" s="499"/>
      <c r="K220" s="499"/>
      <c r="L220" s="499"/>
      <c r="M220" s="499"/>
      <c r="N220" s="499"/>
      <c r="P220" s="499"/>
      <c r="Q220" s="499"/>
      <c r="R220" s="499"/>
      <c r="S220" s="499"/>
      <c r="T220" s="499"/>
      <c r="V220" s="627"/>
      <c r="W220" s="627"/>
      <c r="X220" s="435"/>
      <c r="Y220" s="434"/>
      <c r="Z220" s="434"/>
      <c r="AA220" s="452"/>
      <c r="AB220" s="452"/>
      <c r="AC220" s="452"/>
      <c r="AF220" s="499"/>
      <c r="AG220" s="499"/>
      <c r="AH220" s="499"/>
      <c r="AI220" s="499"/>
      <c r="AJ220" s="499"/>
    </row>
    <row r="221" spans="1:36" ht="18" customHeight="1" x14ac:dyDescent="0.2">
      <c r="A221" s="627"/>
      <c r="B221" s="627"/>
      <c r="C221" s="437" t="s">
        <v>269</v>
      </c>
      <c r="D221" s="434">
        <v>360</v>
      </c>
      <c r="E221" s="452">
        <v>461</v>
      </c>
      <c r="F221" s="452">
        <v>599</v>
      </c>
      <c r="G221" s="452">
        <v>686</v>
      </c>
      <c r="H221" s="452">
        <v>769</v>
      </c>
      <c r="J221" s="499"/>
      <c r="K221" s="499"/>
      <c r="L221" s="499"/>
      <c r="M221" s="499"/>
      <c r="N221" s="499"/>
      <c r="P221" s="499"/>
      <c r="Q221" s="499"/>
      <c r="R221" s="499"/>
      <c r="S221" s="499"/>
      <c r="T221" s="499"/>
      <c r="V221" s="627"/>
      <c r="W221" s="627"/>
      <c r="X221" s="437"/>
      <c r="Y221" s="434"/>
      <c r="Z221" s="434"/>
      <c r="AA221" s="452"/>
      <c r="AB221" s="452"/>
      <c r="AC221" s="452"/>
      <c r="AF221" s="499"/>
      <c r="AG221" s="499"/>
      <c r="AH221" s="499"/>
      <c r="AI221" s="499"/>
      <c r="AJ221" s="499"/>
    </row>
    <row r="222" spans="1:36" ht="18" customHeight="1" x14ac:dyDescent="0.2">
      <c r="A222" s="627"/>
      <c r="B222" s="627"/>
      <c r="C222" s="435" t="s">
        <v>270</v>
      </c>
      <c r="D222" s="434">
        <v>0</v>
      </c>
      <c r="E222" s="452">
        <v>0</v>
      </c>
      <c r="F222" s="452">
        <v>769</v>
      </c>
      <c r="G222" s="452">
        <v>855</v>
      </c>
      <c r="H222" s="452">
        <v>942</v>
      </c>
      <c r="J222" s="499"/>
      <c r="K222" s="499"/>
      <c r="L222" s="499"/>
      <c r="M222" s="499"/>
      <c r="N222" s="499"/>
      <c r="P222" s="499"/>
      <c r="Q222" s="499"/>
      <c r="R222" s="499"/>
      <c r="S222" s="499"/>
      <c r="T222" s="499"/>
      <c r="V222" s="627"/>
      <c r="W222" s="627"/>
      <c r="X222" s="435"/>
      <c r="Y222" s="434"/>
      <c r="Z222" s="434"/>
      <c r="AA222" s="452"/>
      <c r="AB222" s="452"/>
      <c r="AC222" s="452"/>
      <c r="AF222" s="499"/>
      <c r="AG222" s="499"/>
      <c r="AH222" s="499"/>
      <c r="AI222" s="499"/>
      <c r="AJ222" s="499"/>
    </row>
    <row r="223" spans="1:36" ht="18" customHeight="1" x14ac:dyDescent="0.2">
      <c r="A223" s="627"/>
      <c r="B223" s="627"/>
      <c r="C223" s="435" t="s">
        <v>271</v>
      </c>
      <c r="D223" s="434">
        <v>0</v>
      </c>
      <c r="E223" s="452">
        <v>0</v>
      </c>
      <c r="F223" s="452">
        <v>855</v>
      </c>
      <c r="G223" s="452">
        <v>1026</v>
      </c>
      <c r="H223" s="452">
        <v>1112</v>
      </c>
      <c r="J223" s="499"/>
      <c r="K223" s="499"/>
      <c r="L223" s="499"/>
      <c r="M223" s="499"/>
      <c r="N223" s="499"/>
      <c r="P223" s="499"/>
      <c r="Q223" s="499"/>
      <c r="R223" s="499"/>
      <c r="S223" s="499"/>
      <c r="T223" s="499"/>
      <c r="V223" s="627"/>
      <c r="W223" s="627"/>
      <c r="X223" s="435"/>
      <c r="Y223" s="434"/>
      <c r="Z223" s="434"/>
      <c r="AA223" s="452"/>
      <c r="AB223" s="452"/>
      <c r="AC223" s="452"/>
      <c r="AF223" s="499"/>
      <c r="AG223" s="499"/>
      <c r="AH223" s="499"/>
      <c r="AI223" s="499"/>
      <c r="AJ223" s="499"/>
    </row>
    <row r="224" spans="1:36" ht="18" customHeight="1" x14ac:dyDescent="0.2">
      <c r="A224" s="627"/>
      <c r="B224" s="627"/>
      <c r="C224" s="435" t="s">
        <v>272</v>
      </c>
      <c r="D224" s="434">
        <v>0</v>
      </c>
      <c r="E224" s="452">
        <v>0</v>
      </c>
      <c r="F224" s="452">
        <v>1071</v>
      </c>
      <c r="G224" s="452">
        <v>1198</v>
      </c>
      <c r="H224" s="452">
        <v>1285</v>
      </c>
      <c r="J224" s="499"/>
      <c r="K224" s="499"/>
      <c r="L224" s="499"/>
      <c r="M224" s="499"/>
      <c r="N224" s="499"/>
      <c r="P224" s="499"/>
      <c r="Q224" s="499"/>
      <c r="R224" s="499"/>
      <c r="S224" s="499"/>
      <c r="T224" s="499"/>
      <c r="V224" s="627"/>
      <c r="W224" s="627"/>
      <c r="X224" s="435"/>
      <c r="Y224" s="434"/>
      <c r="Z224" s="434"/>
      <c r="AA224" s="452"/>
      <c r="AB224" s="452"/>
      <c r="AC224" s="452"/>
      <c r="AF224" s="499"/>
      <c r="AG224" s="499"/>
      <c r="AH224" s="499"/>
      <c r="AI224" s="499"/>
      <c r="AJ224" s="499"/>
    </row>
    <row r="225" spans="1:36" ht="18" customHeight="1" x14ac:dyDescent="0.2">
      <c r="A225" s="627"/>
      <c r="B225" s="627"/>
      <c r="C225" s="435" t="s">
        <v>273</v>
      </c>
      <c r="D225" s="434">
        <v>0</v>
      </c>
      <c r="E225" s="452">
        <v>0</v>
      </c>
      <c r="F225" s="452">
        <v>1285</v>
      </c>
      <c r="G225" s="452">
        <v>1456</v>
      </c>
      <c r="H225" s="452">
        <v>1712</v>
      </c>
      <c r="J225" s="499"/>
      <c r="K225" s="499"/>
      <c r="L225" s="499"/>
      <c r="M225" s="499"/>
      <c r="N225" s="499"/>
      <c r="P225" s="499"/>
      <c r="Q225" s="499"/>
      <c r="R225" s="499"/>
      <c r="S225" s="499"/>
      <c r="T225" s="499"/>
      <c r="V225" s="627"/>
      <c r="W225" s="627"/>
      <c r="X225" s="435"/>
      <c r="Y225" s="434"/>
      <c r="Z225" s="434"/>
      <c r="AA225" s="452"/>
      <c r="AB225" s="452"/>
      <c r="AC225" s="452"/>
      <c r="AF225" s="499"/>
      <c r="AG225" s="499"/>
      <c r="AH225" s="499"/>
      <c r="AI225" s="499"/>
      <c r="AJ225" s="499"/>
    </row>
    <row r="226" spans="1:36" ht="18" customHeight="1" x14ac:dyDescent="0.2">
      <c r="A226" s="627"/>
      <c r="B226" s="627"/>
      <c r="C226" s="435" t="s">
        <v>274</v>
      </c>
      <c r="D226" s="434">
        <v>0</v>
      </c>
      <c r="E226" s="452">
        <v>0</v>
      </c>
      <c r="F226" s="452">
        <v>1497</v>
      </c>
      <c r="G226" s="452">
        <v>1712</v>
      </c>
      <c r="H226" s="452">
        <v>1926</v>
      </c>
      <c r="J226" s="499"/>
      <c r="K226" s="499"/>
      <c r="L226" s="499"/>
      <c r="M226" s="499"/>
      <c r="N226" s="499"/>
      <c r="P226" s="499"/>
      <c r="Q226" s="499"/>
      <c r="R226" s="499"/>
      <c r="S226" s="499"/>
      <c r="T226" s="499"/>
      <c r="V226" s="627"/>
      <c r="W226" s="627"/>
      <c r="X226" s="435"/>
      <c r="Y226" s="434"/>
      <c r="Z226" s="434"/>
      <c r="AA226" s="452"/>
      <c r="AB226" s="452"/>
      <c r="AC226" s="452"/>
      <c r="AF226" s="499"/>
      <c r="AG226" s="499"/>
      <c r="AH226" s="499"/>
      <c r="AI226" s="499"/>
      <c r="AJ226" s="499"/>
    </row>
    <row r="227" spans="1:36" ht="18" customHeight="1" x14ac:dyDescent="0.2">
      <c r="A227" s="627"/>
      <c r="B227" s="627"/>
      <c r="C227" s="435" t="s">
        <v>275</v>
      </c>
      <c r="D227" s="434">
        <v>0</v>
      </c>
      <c r="E227" s="452">
        <v>0</v>
      </c>
      <c r="F227" s="452">
        <v>1712</v>
      </c>
      <c r="G227" s="452">
        <v>1926</v>
      </c>
      <c r="H227" s="452">
        <v>2142</v>
      </c>
      <c r="J227" s="499"/>
      <c r="K227" s="499"/>
      <c r="L227" s="499"/>
      <c r="M227" s="499"/>
      <c r="N227" s="499"/>
      <c r="P227" s="499"/>
      <c r="Q227" s="499"/>
      <c r="R227" s="499"/>
      <c r="S227" s="499"/>
      <c r="T227" s="499"/>
      <c r="V227" s="627"/>
      <c r="W227" s="627"/>
      <c r="X227" s="435"/>
      <c r="Y227" s="448"/>
      <c r="Z227" s="448"/>
      <c r="AA227" s="452"/>
      <c r="AB227" s="452"/>
      <c r="AC227" s="452"/>
      <c r="AF227" s="499"/>
      <c r="AG227" s="499"/>
      <c r="AH227" s="499"/>
      <c r="AI227" s="499"/>
      <c r="AJ227" s="499"/>
    </row>
    <row r="228" spans="1:36" ht="18.75" customHeight="1" thickBot="1" x14ac:dyDescent="0.25">
      <c r="A228" s="628"/>
      <c r="B228" s="628"/>
      <c r="C228" s="439" t="s">
        <v>276</v>
      </c>
      <c r="D228" s="441">
        <v>0</v>
      </c>
      <c r="E228" s="453">
        <v>0</v>
      </c>
      <c r="F228" s="453">
        <v>1926</v>
      </c>
      <c r="G228" s="453">
        <v>2142</v>
      </c>
      <c r="H228" s="453">
        <v>2568</v>
      </c>
      <c r="J228" s="499"/>
      <c r="K228" s="499"/>
      <c r="L228" s="499"/>
      <c r="M228" s="499"/>
      <c r="N228" s="499"/>
      <c r="P228" s="499"/>
      <c r="Q228" s="499"/>
      <c r="R228" s="499"/>
      <c r="S228" s="499"/>
      <c r="T228" s="499"/>
      <c r="V228" s="628"/>
      <c r="W228" s="628"/>
      <c r="X228" s="439"/>
      <c r="Y228" s="441"/>
      <c r="Z228" s="441"/>
      <c r="AA228" s="453"/>
      <c r="AB228" s="453"/>
      <c r="AC228" s="453"/>
      <c r="AF228" s="499"/>
      <c r="AG228" s="499"/>
      <c r="AH228" s="499"/>
      <c r="AI228" s="499"/>
      <c r="AJ228" s="499"/>
    </row>
    <row r="229" spans="1:36" ht="18" customHeight="1" x14ac:dyDescent="0.25">
      <c r="A229" s="469"/>
      <c r="B229" s="470"/>
      <c r="C229" s="471"/>
      <c r="I229" s="524"/>
      <c r="J229" s="499"/>
      <c r="K229" s="499"/>
      <c r="L229" s="499"/>
      <c r="M229" s="499"/>
      <c r="N229" s="499"/>
      <c r="P229" s="499"/>
      <c r="Q229" s="499"/>
      <c r="R229" s="499"/>
      <c r="S229" s="499"/>
      <c r="T229" s="499"/>
      <c r="V229" s="469"/>
      <c r="W229" s="470"/>
      <c r="X229" s="471"/>
      <c r="Y229" s="316"/>
      <c r="Z229" s="316"/>
      <c r="AA229" s="316"/>
      <c r="AB229" s="316"/>
      <c r="AC229" s="316"/>
    </row>
    <row r="230" spans="1:36" ht="18.75" customHeight="1" thickBot="1" x14ac:dyDescent="0.3">
      <c r="A230" s="454"/>
      <c r="C230" s="455"/>
      <c r="H230" s="447"/>
      <c r="J230" s="499"/>
      <c r="K230" s="499"/>
      <c r="L230" s="499"/>
      <c r="M230" s="499"/>
      <c r="N230" s="499"/>
      <c r="P230" s="499"/>
      <c r="Q230" s="499"/>
      <c r="R230" s="499"/>
      <c r="S230" s="499"/>
      <c r="T230" s="499"/>
      <c r="V230" s="454"/>
      <c r="W230" s="15"/>
      <c r="X230" s="455"/>
      <c r="Y230" s="316"/>
      <c r="Z230" s="316"/>
      <c r="AA230" s="316"/>
      <c r="AB230" s="316"/>
      <c r="AC230" s="447"/>
    </row>
    <row r="231" spans="1:36" ht="18" customHeight="1" thickBot="1" x14ac:dyDescent="0.3">
      <c r="A231" s="717" t="s">
        <v>0</v>
      </c>
      <c r="B231" s="715" t="s">
        <v>1</v>
      </c>
      <c r="C231" s="698" t="s">
        <v>262</v>
      </c>
      <c r="D231" s="696" t="s">
        <v>214</v>
      </c>
      <c r="E231" s="622"/>
      <c r="F231" s="622"/>
      <c r="G231" s="622"/>
      <c r="H231" s="624"/>
      <c r="J231" s="499"/>
      <c r="K231" s="499"/>
      <c r="L231" s="499"/>
      <c r="M231" s="499"/>
      <c r="N231" s="499"/>
      <c r="P231" s="499"/>
      <c r="Q231" s="499"/>
      <c r="R231" s="499"/>
      <c r="S231" s="499"/>
      <c r="T231" s="499"/>
      <c r="V231" s="717"/>
      <c r="W231" s="715"/>
      <c r="X231" s="698"/>
      <c r="Y231" s="719"/>
      <c r="Z231" s="622"/>
      <c r="AA231" s="622"/>
      <c r="AB231" s="622"/>
      <c r="AC231" s="624"/>
    </row>
    <row r="232" spans="1:36" ht="12.75" customHeight="1" thickBot="1" x14ac:dyDescent="0.25">
      <c r="A232" s="718"/>
      <c r="B232" s="716"/>
      <c r="C232" s="627"/>
      <c r="D232" s="689" t="s">
        <v>263</v>
      </c>
      <c r="E232" s="689" t="s">
        <v>215</v>
      </c>
      <c r="F232" s="658" t="s">
        <v>216</v>
      </c>
      <c r="G232" s="658" t="s">
        <v>217</v>
      </c>
      <c r="H232" s="658" t="s">
        <v>206</v>
      </c>
      <c r="J232" s="499"/>
      <c r="K232" s="499"/>
      <c r="L232" s="499"/>
      <c r="M232" s="499"/>
      <c r="N232" s="499"/>
      <c r="P232" s="499"/>
      <c r="Q232" s="499"/>
      <c r="R232" s="499"/>
      <c r="S232" s="499"/>
      <c r="T232" s="499"/>
      <c r="V232" s="718"/>
      <c r="W232" s="716"/>
      <c r="X232" s="627"/>
      <c r="Y232" s="689"/>
      <c r="Z232" s="689"/>
      <c r="AA232" s="658"/>
      <c r="AB232" s="658"/>
      <c r="AC232" s="658"/>
    </row>
    <row r="233" spans="1:36" ht="19.5" customHeight="1" thickBot="1" x14ac:dyDescent="0.25">
      <c r="A233" s="566" t="s">
        <v>74</v>
      </c>
      <c r="B233" s="428" t="s">
        <v>75</v>
      </c>
      <c r="C233" s="628"/>
      <c r="D233" s="628"/>
      <c r="E233" s="628"/>
      <c r="F233" s="628"/>
      <c r="G233" s="628"/>
      <c r="H233" s="628"/>
      <c r="J233" s="499"/>
      <c r="K233" s="499"/>
      <c r="L233" s="499"/>
      <c r="M233" s="499"/>
      <c r="N233" s="499"/>
      <c r="P233" s="499"/>
      <c r="Q233" s="499"/>
      <c r="R233" s="499"/>
      <c r="S233" s="499"/>
      <c r="T233" s="499"/>
      <c r="V233" s="566"/>
      <c r="W233" s="428"/>
      <c r="X233" s="628"/>
      <c r="Y233" s="628"/>
      <c r="Z233" s="628"/>
      <c r="AA233" s="628"/>
      <c r="AB233" s="628"/>
      <c r="AC233" s="628"/>
    </row>
    <row r="234" spans="1:36" ht="21.95" customHeight="1" x14ac:dyDescent="0.2">
      <c r="A234" s="672" t="s">
        <v>22</v>
      </c>
      <c r="B234" s="731" t="s">
        <v>286</v>
      </c>
      <c r="C234" s="95" t="s">
        <v>265</v>
      </c>
      <c r="D234" s="431">
        <v>0</v>
      </c>
      <c r="E234" s="431">
        <v>228</v>
      </c>
      <c r="F234" s="431">
        <v>298</v>
      </c>
      <c r="G234" s="431">
        <v>385</v>
      </c>
      <c r="H234" s="431">
        <v>472</v>
      </c>
      <c r="J234" s="499"/>
      <c r="K234" s="499"/>
      <c r="L234" s="499"/>
      <c r="M234" s="499"/>
      <c r="N234" s="499"/>
      <c r="P234" s="499"/>
      <c r="Q234" s="499"/>
      <c r="R234" s="499"/>
      <c r="S234" s="499"/>
      <c r="T234" s="499"/>
      <c r="V234" s="672"/>
      <c r="W234" s="733"/>
      <c r="X234" s="95"/>
      <c r="Y234" s="96"/>
      <c r="Z234" s="96"/>
      <c r="AA234" s="78"/>
      <c r="AB234" s="78"/>
      <c r="AC234" s="96"/>
      <c r="AF234" s="499"/>
      <c r="AG234" s="499"/>
      <c r="AH234" s="499"/>
      <c r="AI234" s="499"/>
      <c r="AJ234" s="499"/>
    </row>
    <row r="235" spans="1:36" ht="21.95" customHeight="1" x14ac:dyDescent="0.2">
      <c r="A235" s="627"/>
      <c r="B235" s="627"/>
      <c r="C235" s="97" t="s">
        <v>266</v>
      </c>
      <c r="D235" s="434">
        <v>214</v>
      </c>
      <c r="E235" s="452">
        <v>267</v>
      </c>
      <c r="F235" s="452">
        <v>385</v>
      </c>
      <c r="G235" s="452">
        <v>512</v>
      </c>
      <c r="H235" s="452">
        <v>686</v>
      </c>
      <c r="J235" s="499"/>
      <c r="K235" s="499"/>
      <c r="L235" s="499"/>
      <c r="M235" s="499"/>
      <c r="N235" s="499"/>
      <c r="P235" s="499"/>
      <c r="Q235" s="499"/>
      <c r="R235" s="499"/>
      <c r="S235" s="499"/>
      <c r="T235" s="499"/>
      <c r="V235" s="627"/>
      <c r="W235" s="627"/>
      <c r="X235" s="97"/>
      <c r="Y235" s="78"/>
      <c r="Z235" s="78"/>
      <c r="AA235" s="78"/>
      <c r="AB235" s="78"/>
      <c r="AC235" s="78"/>
      <c r="AF235" s="499"/>
      <c r="AG235" s="499"/>
      <c r="AH235" s="499"/>
      <c r="AI235" s="499"/>
      <c r="AJ235" s="499"/>
    </row>
    <row r="236" spans="1:36" ht="21.95" customHeight="1" x14ac:dyDescent="0.2">
      <c r="A236" s="627"/>
      <c r="B236" s="627"/>
      <c r="C236" s="97" t="s">
        <v>267</v>
      </c>
      <c r="D236" s="434">
        <v>253</v>
      </c>
      <c r="E236" s="452">
        <v>343</v>
      </c>
      <c r="F236" s="452">
        <v>512</v>
      </c>
      <c r="G236" s="452">
        <v>686</v>
      </c>
      <c r="H236" s="452">
        <v>855</v>
      </c>
      <c r="J236" s="499"/>
      <c r="K236" s="499"/>
      <c r="L236" s="499"/>
      <c r="M236" s="499"/>
      <c r="N236" s="499"/>
      <c r="P236" s="499"/>
      <c r="Q236" s="499"/>
      <c r="R236" s="499"/>
      <c r="S236" s="499"/>
      <c r="T236" s="499"/>
      <c r="V236" s="627"/>
      <c r="W236" s="627"/>
      <c r="X236" s="97"/>
      <c r="Y236" s="78"/>
      <c r="Z236" s="78"/>
      <c r="AA236" s="78"/>
      <c r="AB236" s="78"/>
      <c r="AC236" s="78"/>
      <c r="AF236" s="499"/>
      <c r="AG236" s="499"/>
      <c r="AH236" s="499"/>
      <c r="AI236" s="499"/>
      <c r="AJ236" s="499"/>
    </row>
    <row r="237" spans="1:36" ht="21.95" customHeight="1" x14ac:dyDescent="0.2">
      <c r="A237" s="627"/>
      <c r="B237" s="627"/>
      <c r="C237" s="97" t="s">
        <v>268</v>
      </c>
      <c r="D237" s="434">
        <v>360</v>
      </c>
      <c r="E237" s="452">
        <v>461</v>
      </c>
      <c r="F237" s="452">
        <v>686</v>
      </c>
      <c r="G237" s="452">
        <v>855</v>
      </c>
      <c r="H237" s="452">
        <v>1026</v>
      </c>
      <c r="J237" s="499"/>
      <c r="K237" s="499"/>
      <c r="L237" s="499"/>
      <c r="M237" s="499"/>
      <c r="N237" s="499"/>
      <c r="P237" s="499"/>
      <c r="Q237" s="499"/>
      <c r="R237" s="499"/>
      <c r="S237" s="499"/>
      <c r="T237" s="499"/>
      <c r="V237" s="627"/>
      <c r="W237" s="627"/>
      <c r="X237" s="97"/>
      <c r="Y237" s="78"/>
      <c r="Z237" s="78"/>
      <c r="AA237" s="78"/>
      <c r="AB237" s="78"/>
      <c r="AC237" s="78"/>
      <c r="AF237" s="499"/>
      <c r="AG237" s="499"/>
      <c r="AH237" s="499"/>
      <c r="AI237" s="499"/>
      <c r="AJ237" s="499"/>
    </row>
    <row r="238" spans="1:36" ht="21.95" customHeight="1" x14ac:dyDescent="0.2">
      <c r="A238" s="627"/>
      <c r="B238" s="627"/>
      <c r="C238" s="472" t="s">
        <v>269</v>
      </c>
      <c r="D238" s="434">
        <v>433</v>
      </c>
      <c r="E238" s="452">
        <v>613</v>
      </c>
      <c r="F238" s="452">
        <v>855</v>
      </c>
      <c r="G238" s="452">
        <v>1026</v>
      </c>
      <c r="H238" s="452">
        <v>1285</v>
      </c>
      <c r="J238" s="499"/>
      <c r="K238" s="499"/>
      <c r="L238" s="499"/>
      <c r="M238" s="499"/>
      <c r="N238" s="499"/>
      <c r="P238" s="499"/>
      <c r="Q238" s="499"/>
      <c r="R238" s="499"/>
      <c r="S238" s="499"/>
      <c r="T238" s="499"/>
      <c r="V238" s="627"/>
      <c r="W238" s="627"/>
      <c r="X238" s="472"/>
      <c r="Y238" s="78"/>
      <c r="Z238" s="78"/>
      <c r="AA238" s="78"/>
      <c r="AB238" s="78"/>
      <c r="AC238" s="78"/>
      <c r="AF238" s="499"/>
      <c r="AG238" s="499"/>
      <c r="AH238" s="499"/>
      <c r="AI238" s="499"/>
      <c r="AJ238" s="499"/>
    </row>
    <row r="239" spans="1:36" ht="21.95" customHeight="1" x14ac:dyDescent="0.2">
      <c r="A239" s="627"/>
      <c r="B239" s="627"/>
      <c r="C239" s="97" t="s">
        <v>270</v>
      </c>
      <c r="D239" s="434">
        <v>575</v>
      </c>
      <c r="E239" s="452">
        <v>0</v>
      </c>
      <c r="F239" s="452">
        <v>1026</v>
      </c>
      <c r="G239" s="452">
        <v>1285</v>
      </c>
      <c r="H239" s="452">
        <v>1497</v>
      </c>
      <c r="J239" s="499"/>
      <c r="K239" s="499"/>
      <c r="L239" s="499"/>
      <c r="M239" s="499"/>
      <c r="N239" s="499"/>
      <c r="P239" s="499"/>
      <c r="Q239" s="499"/>
      <c r="R239" s="499"/>
      <c r="S239" s="499"/>
      <c r="T239" s="499"/>
      <c r="V239" s="627"/>
      <c r="W239" s="627"/>
      <c r="X239" s="97"/>
      <c r="Y239" s="78"/>
      <c r="Z239" s="78"/>
      <c r="AA239" s="78"/>
      <c r="AB239" s="78"/>
      <c r="AC239" s="78"/>
      <c r="AF239" s="499"/>
      <c r="AG239" s="499"/>
      <c r="AH239" s="499"/>
      <c r="AI239" s="499"/>
      <c r="AJ239" s="499"/>
    </row>
    <row r="240" spans="1:36" ht="21.95" customHeight="1" x14ac:dyDescent="0.2">
      <c r="A240" s="627"/>
      <c r="B240" s="627"/>
      <c r="C240" s="97" t="s">
        <v>271</v>
      </c>
      <c r="D240" s="434">
        <v>0</v>
      </c>
      <c r="E240" s="452">
        <v>0</v>
      </c>
      <c r="F240" s="452">
        <v>1285</v>
      </c>
      <c r="G240" s="452">
        <v>1497</v>
      </c>
      <c r="H240" s="452">
        <v>1712</v>
      </c>
      <c r="J240" s="499"/>
      <c r="K240" s="499"/>
      <c r="L240" s="499"/>
      <c r="M240" s="499"/>
      <c r="N240" s="499"/>
      <c r="P240" s="499"/>
      <c r="Q240" s="499"/>
      <c r="R240" s="499"/>
      <c r="S240" s="499"/>
      <c r="T240" s="499"/>
      <c r="V240" s="627"/>
      <c r="W240" s="627"/>
      <c r="X240" s="97"/>
      <c r="Y240" s="78"/>
      <c r="Z240" s="78"/>
      <c r="AA240" s="78"/>
      <c r="AB240" s="78"/>
      <c r="AC240" s="78"/>
      <c r="AF240" s="499"/>
      <c r="AG240" s="499"/>
      <c r="AH240" s="499"/>
      <c r="AI240" s="499"/>
      <c r="AJ240" s="499"/>
    </row>
    <row r="241" spans="1:36" ht="21.95" customHeight="1" x14ac:dyDescent="0.2">
      <c r="A241" s="627"/>
      <c r="B241" s="627"/>
      <c r="C241" s="97" t="s">
        <v>272</v>
      </c>
      <c r="D241" s="434">
        <v>0</v>
      </c>
      <c r="E241" s="452">
        <v>0</v>
      </c>
      <c r="F241" s="452">
        <v>1497</v>
      </c>
      <c r="G241" s="452">
        <v>1712</v>
      </c>
      <c r="H241" s="452">
        <v>1926</v>
      </c>
      <c r="J241" s="499"/>
      <c r="K241" s="499"/>
      <c r="L241" s="499"/>
      <c r="M241" s="499"/>
      <c r="N241" s="499"/>
      <c r="P241" s="499"/>
      <c r="Q241" s="499"/>
      <c r="R241" s="499"/>
      <c r="S241" s="499"/>
      <c r="T241" s="499"/>
      <c r="V241" s="627"/>
      <c r="W241" s="627"/>
      <c r="X241" s="97"/>
      <c r="Y241" s="78"/>
      <c r="Z241" s="78"/>
      <c r="AA241" s="78"/>
      <c r="AB241" s="78"/>
      <c r="AC241" s="78"/>
      <c r="AF241" s="499"/>
      <c r="AG241" s="499"/>
      <c r="AH241" s="499"/>
      <c r="AI241" s="499"/>
      <c r="AJ241" s="499"/>
    </row>
    <row r="242" spans="1:36" ht="21.95" customHeight="1" x14ac:dyDescent="0.2">
      <c r="A242" s="627"/>
      <c r="B242" s="627"/>
      <c r="C242" s="97" t="s">
        <v>273</v>
      </c>
      <c r="D242" s="434">
        <v>0</v>
      </c>
      <c r="E242" s="452">
        <v>0</v>
      </c>
      <c r="F242" s="452">
        <v>1712</v>
      </c>
      <c r="G242" s="452">
        <v>1926</v>
      </c>
      <c r="H242" s="452">
        <v>2142</v>
      </c>
      <c r="J242" s="499"/>
      <c r="K242" s="499"/>
      <c r="L242" s="499"/>
      <c r="M242" s="499"/>
      <c r="N242" s="499"/>
      <c r="P242" s="499"/>
      <c r="Q242" s="499"/>
      <c r="R242" s="499"/>
      <c r="S242" s="499"/>
      <c r="T242" s="499"/>
      <c r="V242" s="627"/>
      <c r="W242" s="627"/>
      <c r="X242" s="97"/>
      <c r="Y242" s="78"/>
      <c r="Z242" s="78"/>
      <c r="AA242" s="78"/>
      <c r="AB242" s="78"/>
      <c r="AC242" s="78"/>
      <c r="AF242" s="499"/>
      <c r="AG242" s="499"/>
      <c r="AH242" s="499"/>
      <c r="AI242" s="499"/>
      <c r="AJ242" s="499"/>
    </row>
    <row r="243" spans="1:36" ht="21.95" customHeight="1" x14ac:dyDescent="0.2">
      <c r="A243" s="627"/>
      <c r="B243" s="627"/>
      <c r="C243" s="97" t="s">
        <v>274</v>
      </c>
      <c r="D243" s="434">
        <v>0</v>
      </c>
      <c r="E243" s="452">
        <v>0</v>
      </c>
      <c r="F243" s="452">
        <v>1926</v>
      </c>
      <c r="G243" s="452">
        <v>2142</v>
      </c>
      <c r="H243" s="452">
        <v>2353</v>
      </c>
      <c r="J243" s="499"/>
      <c r="K243" s="499"/>
      <c r="L243" s="499"/>
      <c r="M243" s="499"/>
      <c r="N243" s="499"/>
      <c r="P243" s="499"/>
      <c r="Q243" s="499"/>
      <c r="R243" s="499"/>
      <c r="S243" s="499"/>
      <c r="T243" s="499"/>
      <c r="V243" s="627"/>
      <c r="W243" s="627"/>
      <c r="X243" s="97"/>
      <c r="Y243" s="78"/>
      <c r="Z243" s="78"/>
      <c r="AA243" s="78"/>
      <c r="AB243" s="78"/>
      <c r="AC243" s="78"/>
      <c r="AF243" s="499"/>
      <c r="AG243" s="499"/>
      <c r="AH243" s="499"/>
      <c r="AI243" s="499"/>
      <c r="AJ243" s="499"/>
    </row>
    <row r="244" spans="1:36" ht="21.95" customHeight="1" x14ac:dyDescent="0.2">
      <c r="A244" s="627"/>
      <c r="B244" s="627"/>
      <c r="C244" s="97" t="s">
        <v>275</v>
      </c>
      <c r="D244" s="434">
        <v>0</v>
      </c>
      <c r="E244" s="452">
        <v>0</v>
      </c>
      <c r="F244" s="452">
        <v>2142</v>
      </c>
      <c r="G244" s="452">
        <v>2353</v>
      </c>
      <c r="H244" s="452">
        <v>2568</v>
      </c>
      <c r="J244" s="499"/>
      <c r="K244" s="499"/>
      <c r="L244" s="499"/>
      <c r="M244" s="499"/>
      <c r="N244" s="499"/>
      <c r="P244" s="499"/>
      <c r="Q244" s="499"/>
      <c r="R244" s="499"/>
      <c r="S244" s="499"/>
      <c r="T244" s="499"/>
      <c r="V244" s="627"/>
      <c r="W244" s="627"/>
      <c r="X244" s="97"/>
      <c r="Y244" s="71"/>
      <c r="Z244" s="71"/>
      <c r="AA244" s="74"/>
      <c r="AB244" s="74"/>
      <c r="AC244" s="74"/>
      <c r="AF244" s="499"/>
      <c r="AG244" s="499"/>
      <c r="AH244" s="499"/>
      <c r="AI244" s="499"/>
      <c r="AJ244" s="499"/>
    </row>
    <row r="245" spans="1:36" ht="20.25" customHeight="1" thickBot="1" x14ac:dyDescent="0.25">
      <c r="A245" s="628"/>
      <c r="B245" s="628"/>
      <c r="C245" s="98" t="s">
        <v>276</v>
      </c>
      <c r="D245" s="441">
        <v>0</v>
      </c>
      <c r="E245" s="453">
        <v>0</v>
      </c>
      <c r="F245" s="453">
        <v>2353</v>
      </c>
      <c r="G245" s="453">
        <v>2568</v>
      </c>
      <c r="H245" s="453">
        <v>2782</v>
      </c>
      <c r="J245" s="499"/>
      <c r="K245" s="499"/>
      <c r="L245" s="499"/>
      <c r="M245" s="499"/>
      <c r="N245" s="499"/>
      <c r="P245" s="499"/>
      <c r="Q245" s="499"/>
      <c r="R245" s="499"/>
      <c r="S245" s="499"/>
      <c r="T245" s="499"/>
      <c r="V245" s="628"/>
      <c r="W245" s="628"/>
      <c r="X245" s="98"/>
      <c r="Y245" s="99"/>
      <c r="Z245" s="99"/>
      <c r="AA245" s="99"/>
      <c r="AB245" s="99"/>
      <c r="AC245" s="99"/>
      <c r="AF245" s="499"/>
      <c r="AG245" s="499"/>
      <c r="AH245" s="499"/>
      <c r="AI245" s="499"/>
      <c r="AJ245" s="499"/>
    </row>
    <row r="246" spans="1:36" ht="15" customHeight="1" x14ac:dyDescent="0.2">
      <c r="A246" s="672" t="s">
        <v>24</v>
      </c>
      <c r="B246" s="714" t="s">
        <v>287</v>
      </c>
      <c r="C246" s="95" t="s">
        <v>265</v>
      </c>
      <c r="D246" s="431">
        <v>0</v>
      </c>
      <c r="E246" s="431">
        <v>228</v>
      </c>
      <c r="F246" s="431">
        <v>298</v>
      </c>
      <c r="G246" s="431">
        <v>385</v>
      </c>
      <c r="H246" s="431">
        <v>472</v>
      </c>
      <c r="J246" s="499"/>
      <c r="K246" s="499"/>
      <c r="L246" s="499"/>
      <c r="M246" s="499"/>
      <c r="N246" s="499"/>
      <c r="P246" s="499"/>
      <c r="Q246" s="499"/>
      <c r="R246" s="499"/>
      <c r="S246" s="499"/>
      <c r="T246" s="499"/>
      <c r="V246" s="672"/>
      <c r="W246" s="697"/>
      <c r="X246" s="95"/>
      <c r="Y246" s="96"/>
      <c r="Z246" s="96"/>
      <c r="AA246" s="78"/>
      <c r="AB246" s="78"/>
      <c r="AC246" s="96"/>
      <c r="AF246" s="499"/>
      <c r="AG246" s="499"/>
      <c r="AH246" s="499"/>
      <c r="AI246" s="499"/>
      <c r="AJ246" s="499"/>
    </row>
    <row r="247" spans="1:36" ht="15" customHeight="1" x14ac:dyDescent="0.2">
      <c r="A247" s="627"/>
      <c r="B247" s="627"/>
      <c r="C247" s="97" t="s">
        <v>266</v>
      </c>
      <c r="D247" s="434">
        <v>214</v>
      </c>
      <c r="E247" s="452">
        <v>267</v>
      </c>
      <c r="F247" s="452">
        <v>385</v>
      </c>
      <c r="G247" s="452">
        <v>512</v>
      </c>
      <c r="H247" s="452">
        <v>686</v>
      </c>
      <c r="J247" s="499"/>
      <c r="K247" s="499"/>
      <c r="L247" s="499"/>
      <c r="M247" s="499"/>
      <c r="N247" s="499"/>
      <c r="P247" s="499"/>
      <c r="Q247" s="499"/>
      <c r="R247" s="499"/>
      <c r="S247" s="499"/>
      <c r="T247" s="499"/>
      <c r="V247" s="627"/>
      <c r="W247" s="627"/>
      <c r="X247" s="97"/>
      <c r="Y247" s="78"/>
      <c r="Z247" s="78"/>
      <c r="AA247" s="78"/>
      <c r="AB247" s="78"/>
      <c r="AC247" s="78"/>
      <c r="AF247" s="499"/>
      <c r="AG247" s="499"/>
      <c r="AH247" s="499"/>
      <c r="AI247" s="499"/>
      <c r="AJ247" s="499"/>
    </row>
    <row r="248" spans="1:36" ht="15" customHeight="1" x14ac:dyDescent="0.2">
      <c r="A248" s="627"/>
      <c r="B248" s="627"/>
      <c r="C248" s="97" t="s">
        <v>267</v>
      </c>
      <c r="D248" s="434">
        <v>253</v>
      </c>
      <c r="E248" s="452">
        <v>343</v>
      </c>
      <c r="F248" s="452">
        <v>512</v>
      </c>
      <c r="G248" s="452">
        <v>686</v>
      </c>
      <c r="H248" s="452">
        <v>855</v>
      </c>
      <c r="J248" s="499"/>
      <c r="K248" s="499"/>
      <c r="L248" s="499"/>
      <c r="M248" s="499"/>
      <c r="N248" s="499"/>
      <c r="P248" s="499"/>
      <c r="Q248" s="499"/>
      <c r="R248" s="499"/>
      <c r="S248" s="499"/>
      <c r="T248" s="499"/>
      <c r="V248" s="627"/>
      <c r="W248" s="627"/>
      <c r="X248" s="97"/>
      <c r="Y248" s="78"/>
      <c r="Z248" s="78"/>
      <c r="AA248" s="78"/>
      <c r="AB248" s="78"/>
      <c r="AC248" s="78"/>
      <c r="AF248" s="499"/>
      <c r="AG248" s="499"/>
      <c r="AH248" s="499"/>
      <c r="AI248" s="499"/>
      <c r="AJ248" s="499"/>
    </row>
    <row r="249" spans="1:36" ht="15" customHeight="1" x14ac:dyDescent="0.2">
      <c r="A249" s="627"/>
      <c r="B249" s="627"/>
      <c r="C249" s="97" t="s">
        <v>268</v>
      </c>
      <c r="D249" s="434">
        <v>360</v>
      </c>
      <c r="E249" s="452">
        <v>461</v>
      </c>
      <c r="F249" s="452">
        <v>686</v>
      </c>
      <c r="G249" s="452">
        <v>855</v>
      </c>
      <c r="H249" s="452">
        <v>1026</v>
      </c>
      <c r="J249" s="499"/>
      <c r="K249" s="499"/>
      <c r="L249" s="499"/>
      <c r="M249" s="499"/>
      <c r="N249" s="499"/>
      <c r="P249" s="499"/>
      <c r="Q249" s="499"/>
      <c r="R249" s="499"/>
      <c r="S249" s="499"/>
      <c r="T249" s="499"/>
      <c r="V249" s="627"/>
      <c r="W249" s="627"/>
      <c r="X249" s="97"/>
      <c r="Y249" s="78"/>
      <c r="Z249" s="78"/>
      <c r="AA249" s="78"/>
      <c r="AB249" s="78"/>
      <c r="AC249" s="78"/>
      <c r="AF249" s="499"/>
      <c r="AG249" s="499"/>
      <c r="AH249" s="499"/>
      <c r="AI249" s="499"/>
      <c r="AJ249" s="499"/>
    </row>
    <row r="250" spans="1:36" ht="15" customHeight="1" x14ac:dyDescent="0.2">
      <c r="A250" s="627"/>
      <c r="B250" s="627"/>
      <c r="C250" s="472" t="s">
        <v>269</v>
      </c>
      <c r="D250" s="434">
        <v>433</v>
      </c>
      <c r="E250" s="452">
        <v>613</v>
      </c>
      <c r="F250" s="452">
        <v>855</v>
      </c>
      <c r="G250" s="452">
        <v>1026</v>
      </c>
      <c r="H250" s="452">
        <v>1285</v>
      </c>
      <c r="J250" s="499"/>
      <c r="K250" s="499"/>
      <c r="L250" s="499"/>
      <c r="M250" s="499"/>
      <c r="N250" s="499"/>
      <c r="P250" s="499"/>
      <c r="Q250" s="499"/>
      <c r="R250" s="499"/>
      <c r="S250" s="499"/>
      <c r="T250" s="499"/>
      <c r="V250" s="627"/>
      <c r="W250" s="627"/>
      <c r="X250" s="472"/>
      <c r="Y250" s="78"/>
      <c r="Z250" s="78"/>
      <c r="AA250" s="78"/>
      <c r="AB250" s="78"/>
      <c r="AC250" s="78"/>
      <c r="AF250" s="499"/>
      <c r="AG250" s="499"/>
      <c r="AH250" s="499"/>
      <c r="AI250" s="499"/>
      <c r="AJ250" s="499"/>
    </row>
    <row r="251" spans="1:36" ht="15" customHeight="1" x14ac:dyDescent="0.2">
      <c r="A251" s="627"/>
      <c r="B251" s="627"/>
      <c r="C251" s="97" t="s">
        <v>270</v>
      </c>
      <c r="D251" s="434">
        <v>575</v>
      </c>
      <c r="E251" s="452">
        <v>0</v>
      </c>
      <c r="F251" s="452">
        <v>1026</v>
      </c>
      <c r="G251" s="452">
        <v>1285</v>
      </c>
      <c r="H251" s="452">
        <v>1497</v>
      </c>
      <c r="J251" s="499"/>
      <c r="K251" s="499"/>
      <c r="L251" s="499"/>
      <c r="M251" s="499"/>
      <c r="N251" s="499"/>
      <c r="P251" s="499"/>
      <c r="Q251" s="499"/>
      <c r="R251" s="499"/>
      <c r="S251" s="499"/>
      <c r="T251" s="499"/>
      <c r="V251" s="627"/>
      <c r="W251" s="627"/>
      <c r="X251" s="97"/>
      <c r="Y251" s="78"/>
      <c r="Z251" s="78"/>
      <c r="AA251" s="78"/>
      <c r="AB251" s="78"/>
      <c r="AC251" s="78"/>
      <c r="AF251" s="499"/>
      <c r="AG251" s="499"/>
      <c r="AH251" s="499"/>
      <c r="AI251" s="499"/>
      <c r="AJ251" s="499"/>
    </row>
    <row r="252" spans="1:36" ht="15" customHeight="1" x14ac:dyDescent="0.2">
      <c r="A252" s="627"/>
      <c r="B252" s="627"/>
      <c r="C252" s="97" t="s">
        <v>271</v>
      </c>
      <c r="D252" s="434">
        <v>0</v>
      </c>
      <c r="E252" s="452">
        <v>0</v>
      </c>
      <c r="F252" s="452">
        <v>1285</v>
      </c>
      <c r="G252" s="452">
        <v>1497</v>
      </c>
      <c r="H252" s="452">
        <v>1712</v>
      </c>
      <c r="J252" s="499"/>
      <c r="K252" s="499"/>
      <c r="L252" s="499"/>
      <c r="M252" s="499"/>
      <c r="N252" s="499"/>
      <c r="P252" s="499"/>
      <c r="Q252" s="499"/>
      <c r="R252" s="499"/>
      <c r="S252" s="499"/>
      <c r="T252" s="499"/>
      <c r="V252" s="627"/>
      <c r="W252" s="627"/>
      <c r="X252" s="97"/>
      <c r="Y252" s="78"/>
      <c r="Z252" s="78"/>
      <c r="AA252" s="78"/>
      <c r="AB252" s="78"/>
      <c r="AC252" s="78"/>
      <c r="AF252" s="499"/>
      <c r="AG252" s="499"/>
      <c r="AH252" s="499"/>
      <c r="AI252" s="499"/>
      <c r="AJ252" s="499"/>
    </row>
    <row r="253" spans="1:36" ht="15" customHeight="1" x14ac:dyDescent="0.2">
      <c r="A253" s="627"/>
      <c r="B253" s="627"/>
      <c r="C253" s="97" t="s">
        <v>272</v>
      </c>
      <c r="D253" s="434">
        <v>0</v>
      </c>
      <c r="E253" s="452">
        <v>0</v>
      </c>
      <c r="F253" s="452">
        <v>1497</v>
      </c>
      <c r="G253" s="452">
        <v>1712</v>
      </c>
      <c r="H253" s="452">
        <v>1926</v>
      </c>
      <c r="J253" s="499"/>
      <c r="K253" s="499"/>
      <c r="L253" s="499"/>
      <c r="M253" s="499"/>
      <c r="N253" s="499"/>
      <c r="P253" s="499"/>
      <c r="Q253" s="499"/>
      <c r="R253" s="499"/>
      <c r="S253" s="499"/>
      <c r="T253" s="499"/>
      <c r="V253" s="627"/>
      <c r="W253" s="627"/>
      <c r="X253" s="97"/>
      <c r="Y253" s="78"/>
      <c r="Z253" s="78"/>
      <c r="AA253" s="78"/>
      <c r="AB253" s="78"/>
      <c r="AC253" s="78"/>
      <c r="AF253" s="499"/>
      <c r="AG253" s="499"/>
      <c r="AH253" s="499"/>
      <c r="AI253" s="499"/>
      <c r="AJ253" s="499"/>
    </row>
    <row r="254" spans="1:36" ht="15" customHeight="1" x14ac:dyDescent="0.2">
      <c r="A254" s="627"/>
      <c r="B254" s="627"/>
      <c r="C254" s="97" t="s">
        <v>273</v>
      </c>
      <c r="D254" s="434">
        <v>0</v>
      </c>
      <c r="E254" s="452">
        <v>0</v>
      </c>
      <c r="F254" s="452">
        <v>1712</v>
      </c>
      <c r="G254" s="452">
        <v>1926</v>
      </c>
      <c r="H254" s="452">
        <v>2142</v>
      </c>
      <c r="J254" s="499"/>
      <c r="K254" s="499"/>
      <c r="L254" s="499"/>
      <c r="M254" s="499"/>
      <c r="N254" s="499"/>
      <c r="P254" s="499"/>
      <c r="Q254" s="499"/>
      <c r="R254" s="499"/>
      <c r="S254" s="499"/>
      <c r="T254" s="499"/>
      <c r="V254" s="627"/>
      <c r="W254" s="627"/>
      <c r="X254" s="97"/>
      <c r="Y254" s="78"/>
      <c r="Z254" s="78"/>
      <c r="AA254" s="78"/>
      <c r="AB254" s="78"/>
      <c r="AC254" s="78"/>
      <c r="AF254" s="499"/>
      <c r="AG254" s="499"/>
      <c r="AH254" s="499"/>
      <c r="AI254" s="499"/>
      <c r="AJ254" s="499"/>
    </row>
    <row r="255" spans="1:36" ht="15" customHeight="1" x14ac:dyDescent="0.2">
      <c r="A255" s="627"/>
      <c r="B255" s="627"/>
      <c r="C255" s="97" t="s">
        <v>274</v>
      </c>
      <c r="D255" s="434">
        <v>0</v>
      </c>
      <c r="E255" s="452">
        <v>0</v>
      </c>
      <c r="F255" s="452">
        <v>1926</v>
      </c>
      <c r="G255" s="452">
        <v>2142</v>
      </c>
      <c r="H255" s="452">
        <v>2353</v>
      </c>
      <c r="J255" s="499"/>
      <c r="K255" s="499"/>
      <c r="L255" s="499"/>
      <c r="M255" s="499"/>
      <c r="N255" s="499"/>
      <c r="P255" s="499"/>
      <c r="Q255" s="499"/>
      <c r="R255" s="499"/>
      <c r="S255" s="499"/>
      <c r="T255" s="499"/>
      <c r="V255" s="627"/>
      <c r="W255" s="627"/>
      <c r="X255" s="97"/>
      <c r="Y255" s="78"/>
      <c r="Z255" s="78"/>
      <c r="AA255" s="78"/>
      <c r="AB255" s="78"/>
      <c r="AC255" s="78"/>
      <c r="AF255" s="499"/>
      <c r="AG255" s="499"/>
      <c r="AH255" s="499"/>
      <c r="AI255" s="499"/>
      <c r="AJ255" s="499"/>
    </row>
    <row r="256" spans="1:36" ht="15" customHeight="1" x14ac:dyDescent="0.2">
      <c r="A256" s="627"/>
      <c r="B256" s="627"/>
      <c r="C256" s="97" t="s">
        <v>275</v>
      </c>
      <c r="D256" s="434">
        <v>0</v>
      </c>
      <c r="E256" s="452">
        <v>0</v>
      </c>
      <c r="F256" s="452">
        <v>2142</v>
      </c>
      <c r="G256" s="452">
        <v>2353</v>
      </c>
      <c r="H256" s="452">
        <v>2568</v>
      </c>
      <c r="J256" s="499"/>
      <c r="K256" s="499"/>
      <c r="L256" s="499"/>
      <c r="M256" s="499"/>
      <c r="N256" s="499"/>
      <c r="P256" s="499"/>
      <c r="Q256" s="499"/>
      <c r="R256" s="499"/>
      <c r="S256" s="499"/>
      <c r="T256" s="499"/>
      <c r="V256" s="627"/>
      <c r="W256" s="627"/>
      <c r="X256" s="97"/>
      <c r="Y256" s="71"/>
      <c r="Z256" s="71"/>
      <c r="AA256" s="74"/>
      <c r="AB256" s="74"/>
      <c r="AC256" s="74"/>
      <c r="AF256" s="499"/>
      <c r="AG256" s="499"/>
      <c r="AH256" s="499"/>
      <c r="AI256" s="499"/>
      <c r="AJ256" s="499"/>
    </row>
    <row r="257" spans="1:36" ht="15" customHeight="1" thickBot="1" x14ac:dyDescent="0.25">
      <c r="A257" s="628"/>
      <c r="B257" s="628"/>
      <c r="C257" s="98" t="s">
        <v>276</v>
      </c>
      <c r="D257" s="441">
        <v>0</v>
      </c>
      <c r="E257" s="453">
        <v>0</v>
      </c>
      <c r="F257" s="453">
        <v>2353</v>
      </c>
      <c r="G257" s="453">
        <v>2568</v>
      </c>
      <c r="H257" s="453">
        <v>2782</v>
      </c>
      <c r="J257" s="499"/>
      <c r="K257" s="499"/>
      <c r="L257" s="499"/>
      <c r="M257" s="499"/>
      <c r="N257" s="499"/>
      <c r="P257" s="499"/>
      <c r="Q257" s="499"/>
      <c r="R257" s="499"/>
      <c r="S257" s="499"/>
      <c r="T257" s="499"/>
      <c r="V257" s="628"/>
      <c r="W257" s="628"/>
      <c r="X257" s="98"/>
      <c r="Y257" s="71"/>
      <c r="Z257" s="71"/>
      <c r="AA257" s="71"/>
      <c r="AB257" s="71"/>
      <c r="AC257" s="99"/>
      <c r="AF257" s="499"/>
      <c r="AG257" s="499"/>
      <c r="AH257" s="499"/>
      <c r="AI257" s="499"/>
      <c r="AJ257" s="499"/>
    </row>
    <row r="258" spans="1:36" ht="15.95" customHeight="1" x14ac:dyDescent="0.2">
      <c r="A258" s="672" t="s">
        <v>26</v>
      </c>
      <c r="B258" s="674" t="s">
        <v>288</v>
      </c>
      <c r="C258" s="429" t="s">
        <v>265</v>
      </c>
      <c r="D258" s="431">
        <v>0</v>
      </c>
      <c r="E258" s="431">
        <v>190</v>
      </c>
      <c r="F258" s="431">
        <v>256</v>
      </c>
      <c r="G258" s="431">
        <v>343</v>
      </c>
      <c r="H258" s="431">
        <v>430</v>
      </c>
      <c r="J258" s="499"/>
      <c r="K258" s="499"/>
      <c r="L258" s="499"/>
      <c r="M258" s="499"/>
      <c r="N258" s="499"/>
      <c r="P258" s="499"/>
      <c r="Q258" s="499"/>
      <c r="R258" s="499"/>
      <c r="S258" s="499"/>
      <c r="T258" s="499"/>
      <c r="V258" s="672"/>
      <c r="W258" s="674"/>
      <c r="X258" s="429"/>
      <c r="Y258" s="431"/>
      <c r="Z258" s="431"/>
      <c r="AA258" s="431"/>
      <c r="AB258" s="431"/>
      <c r="AC258" s="431"/>
      <c r="AF258" s="499"/>
      <c r="AG258" s="499"/>
      <c r="AH258" s="499"/>
      <c r="AI258" s="499"/>
      <c r="AJ258" s="499"/>
    </row>
    <row r="259" spans="1:36" ht="15.95" customHeight="1" x14ac:dyDescent="0.2">
      <c r="A259" s="627"/>
      <c r="B259" s="627"/>
      <c r="C259" s="435" t="s">
        <v>266</v>
      </c>
      <c r="D259" s="434">
        <v>181</v>
      </c>
      <c r="E259" s="452">
        <v>267</v>
      </c>
      <c r="F259" s="452">
        <v>343</v>
      </c>
      <c r="G259" s="452">
        <v>430</v>
      </c>
      <c r="H259" s="452">
        <v>512</v>
      </c>
      <c r="J259" s="499"/>
      <c r="K259" s="499"/>
      <c r="L259" s="499"/>
      <c r="M259" s="499"/>
      <c r="N259" s="499"/>
      <c r="P259" s="499"/>
      <c r="Q259" s="499"/>
      <c r="R259" s="499"/>
      <c r="S259" s="499"/>
      <c r="T259" s="499"/>
      <c r="V259" s="627"/>
      <c r="W259" s="627"/>
      <c r="X259" s="435"/>
      <c r="Y259" s="434"/>
      <c r="Z259" s="434"/>
      <c r="AA259" s="434"/>
      <c r="AB259" s="434"/>
      <c r="AC259" s="434"/>
      <c r="AF259" s="499"/>
      <c r="AG259" s="499"/>
      <c r="AH259" s="499"/>
      <c r="AI259" s="499"/>
      <c r="AJ259" s="499"/>
    </row>
    <row r="260" spans="1:36" ht="15.95" customHeight="1" x14ac:dyDescent="0.2">
      <c r="A260" s="627"/>
      <c r="B260" s="627"/>
      <c r="C260" s="435" t="s">
        <v>267</v>
      </c>
      <c r="D260" s="434">
        <v>253</v>
      </c>
      <c r="E260" s="452">
        <v>385</v>
      </c>
      <c r="F260" s="452">
        <v>512</v>
      </c>
      <c r="G260" s="452">
        <v>557</v>
      </c>
      <c r="H260" s="452">
        <v>641</v>
      </c>
      <c r="J260" s="499"/>
      <c r="K260" s="499"/>
      <c r="L260" s="499"/>
      <c r="M260" s="499"/>
      <c r="N260" s="499"/>
      <c r="P260" s="499"/>
      <c r="Q260" s="499"/>
      <c r="R260" s="499"/>
      <c r="S260" s="499"/>
      <c r="T260" s="499"/>
      <c r="V260" s="627"/>
      <c r="W260" s="627"/>
      <c r="X260" s="435"/>
      <c r="Y260" s="434"/>
      <c r="Z260" s="434"/>
      <c r="AA260" s="434"/>
      <c r="AB260" s="434"/>
      <c r="AC260" s="434"/>
      <c r="AF260" s="499"/>
      <c r="AG260" s="499"/>
      <c r="AH260" s="499"/>
      <c r="AI260" s="499"/>
      <c r="AJ260" s="499"/>
    </row>
    <row r="261" spans="1:36" ht="15.95" customHeight="1" x14ac:dyDescent="0.2">
      <c r="A261" s="627"/>
      <c r="B261" s="627"/>
      <c r="C261" s="435" t="s">
        <v>268</v>
      </c>
      <c r="D261" s="434">
        <v>360</v>
      </c>
      <c r="E261" s="452">
        <v>461</v>
      </c>
      <c r="F261" s="452">
        <v>599</v>
      </c>
      <c r="G261" s="452">
        <v>641</v>
      </c>
      <c r="H261" s="452">
        <v>855</v>
      </c>
      <c r="J261" s="499"/>
      <c r="K261" s="499"/>
      <c r="L261" s="499"/>
      <c r="M261" s="499"/>
      <c r="N261" s="499"/>
      <c r="P261" s="499"/>
      <c r="Q261" s="499"/>
      <c r="R261" s="499"/>
      <c r="S261" s="499"/>
      <c r="T261" s="499"/>
      <c r="V261" s="627"/>
      <c r="W261" s="627"/>
      <c r="X261" s="435"/>
      <c r="Y261" s="434"/>
      <c r="Z261" s="434"/>
      <c r="AA261" s="434"/>
      <c r="AB261" s="434"/>
      <c r="AC261" s="434"/>
      <c r="AF261" s="499"/>
      <c r="AG261" s="499"/>
      <c r="AH261" s="499"/>
      <c r="AI261" s="499"/>
      <c r="AJ261" s="499"/>
    </row>
    <row r="262" spans="1:36" ht="15.95" customHeight="1" x14ac:dyDescent="0.2">
      <c r="A262" s="627"/>
      <c r="B262" s="627"/>
      <c r="C262" s="437" t="s">
        <v>269</v>
      </c>
      <c r="D262" s="434">
        <v>433</v>
      </c>
      <c r="E262" s="452">
        <v>0</v>
      </c>
      <c r="F262" s="452">
        <v>728</v>
      </c>
      <c r="G262" s="452">
        <v>855</v>
      </c>
      <c r="H262" s="452">
        <v>1071</v>
      </c>
      <c r="J262" s="499"/>
      <c r="K262" s="499"/>
      <c r="L262" s="499"/>
      <c r="M262" s="499"/>
      <c r="N262" s="499"/>
      <c r="P262" s="499"/>
      <c r="Q262" s="499"/>
      <c r="R262" s="499"/>
      <c r="S262" s="499"/>
      <c r="T262" s="499"/>
      <c r="V262" s="627"/>
      <c r="W262" s="627"/>
      <c r="X262" s="437"/>
      <c r="Y262" s="434"/>
      <c r="Z262" s="434"/>
      <c r="AA262" s="434"/>
      <c r="AB262" s="434"/>
      <c r="AC262" s="434"/>
      <c r="AF262" s="499"/>
      <c r="AG262" s="499"/>
      <c r="AH262" s="499"/>
      <c r="AI262" s="499"/>
      <c r="AJ262" s="499"/>
    </row>
    <row r="263" spans="1:36" ht="15.95" customHeight="1" x14ac:dyDescent="0.2">
      <c r="A263" s="627"/>
      <c r="B263" s="627"/>
      <c r="C263" s="435" t="s">
        <v>270</v>
      </c>
      <c r="D263" s="434">
        <v>540</v>
      </c>
      <c r="E263" s="452">
        <v>0</v>
      </c>
      <c r="F263" s="452">
        <v>855</v>
      </c>
      <c r="G263" s="452">
        <v>1071</v>
      </c>
      <c r="H263" s="452">
        <v>1285</v>
      </c>
      <c r="J263" s="499"/>
      <c r="K263" s="499"/>
      <c r="L263" s="499"/>
      <c r="M263" s="499"/>
      <c r="N263" s="499"/>
      <c r="P263" s="499"/>
      <c r="Q263" s="499"/>
      <c r="R263" s="499"/>
      <c r="S263" s="499"/>
      <c r="T263" s="499"/>
      <c r="V263" s="627"/>
      <c r="W263" s="627"/>
      <c r="X263" s="435"/>
      <c r="Y263" s="434"/>
      <c r="Z263" s="434"/>
      <c r="AA263" s="434"/>
      <c r="AB263" s="434"/>
      <c r="AC263" s="434"/>
      <c r="AF263" s="499"/>
      <c r="AG263" s="499"/>
      <c r="AH263" s="499"/>
      <c r="AI263" s="499"/>
      <c r="AJ263" s="499"/>
    </row>
    <row r="264" spans="1:36" ht="15.95" customHeight="1" x14ac:dyDescent="0.2">
      <c r="A264" s="627"/>
      <c r="B264" s="627"/>
      <c r="C264" s="435" t="s">
        <v>271</v>
      </c>
      <c r="D264" s="434">
        <v>0</v>
      </c>
      <c r="E264" s="452">
        <v>0</v>
      </c>
      <c r="F264" s="452">
        <v>1071</v>
      </c>
      <c r="G264" s="452">
        <v>1285</v>
      </c>
      <c r="H264" s="452">
        <v>1497</v>
      </c>
      <c r="J264" s="499"/>
      <c r="K264" s="499"/>
      <c r="L264" s="499"/>
      <c r="M264" s="499"/>
      <c r="N264" s="499"/>
      <c r="P264" s="499"/>
      <c r="Q264" s="499"/>
      <c r="R264" s="499"/>
      <c r="S264" s="499"/>
      <c r="T264" s="499"/>
      <c r="V264" s="627"/>
      <c r="W264" s="627"/>
      <c r="X264" s="435"/>
      <c r="Y264" s="434"/>
      <c r="Z264" s="434"/>
      <c r="AA264" s="434"/>
      <c r="AB264" s="434"/>
      <c r="AC264" s="434"/>
      <c r="AF264" s="499"/>
      <c r="AG264" s="499"/>
      <c r="AH264" s="499"/>
      <c r="AI264" s="499"/>
      <c r="AJ264" s="499"/>
    </row>
    <row r="265" spans="1:36" ht="15.95" customHeight="1" x14ac:dyDescent="0.2">
      <c r="A265" s="627"/>
      <c r="B265" s="627"/>
      <c r="C265" s="435" t="s">
        <v>272</v>
      </c>
      <c r="D265" s="434">
        <v>0</v>
      </c>
      <c r="E265" s="452">
        <v>0</v>
      </c>
      <c r="F265" s="452">
        <v>1285</v>
      </c>
      <c r="G265" s="452">
        <v>1497</v>
      </c>
      <c r="H265" s="452">
        <v>1712</v>
      </c>
      <c r="J265" s="499"/>
      <c r="K265" s="499"/>
      <c r="L265" s="499"/>
      <c r="M265" s="499"/>
      <c r="N265" s="499"/>
      <c r="P265" s="499"/>
      <c r="Q265" s="499"/>
      <c r="R265" s="499"/>
      <c r="S265" s="499"/>
      <c r="T265" s="499"/>
      <c r="V265" s="627"/>
      <c r="W265" s="627"/>
      <c r="X265" s="435"/>
      <c r="Y265" s="434"/>
      <c r="Z265" s="434"/>
      <c r="AA265" s="434"/>
      <c r="AB265" s="434"/>
      <c r="AC265" s="434"/>
      <c r="AF265" s="499"/>
      <c r="AG265" s="499"/>
      <c r="AH265" s="499"/>
      <c r="AI265" s="499"/>
      <c r="AJ265" s="499"/>
    </row>
    <row r="266" spans="1:36" ht="15.95" customHeight="1" x14ac:dyDescent="0.2">
      <c r="A266" s="627"/>
      <c r="B266" s="627"/>
      <c r="C266" s="435" t="s">
        <v>273</v>
      </c>
      <c r="D266" s="434">
        <v>0</v>
      </c>
      <c r="E266" s="452">
        <v>0</v>
      </c>
      <c r="F266" s="452">
        <v>1541</v>
      </c>
      <c r="G266" s="452">
        <v>1712</v>
      </c>
      <c r="H266" s="452">
        <v>1926</v>
      </c>
      <c r="J266" s="499"/>
      <c r="K266" s="499"/>
      <c r="L266" s="499"/>
      <c r="M266" s="499"/>
      <c r="N266" s="499"/>
      <c r="P266" s="499"/>
      <c r="Q266" s="499"/>
      <c r="R266" s="499"/>
      <c r="S266" s="499"/>
      <c r="T266" s="499"/>
      <c r="V266" s="627"/>
      <c r="W266" s="627"/>
      <c r="X266" s="435"/>
      <c r="Y266" s="434"/>
      <c r="Z266" s="434"/>
      <c r="AA266" s="434"/>
      <c r="AB266" s="434"/>
      <c r="AC266" s="434"/>
      <c r="AF266" s="499"/>
      <c r="AG266" s="499"/>
      <c r="AH266" s="499"/>
      <c r="AI266" s="499"/>
      <c r="AJ266" s="499"/>
    </row>
    <row r="267" spans="1:36" ht="15.95" customHeight="1" x14ac:dyDescent="0.2">
      <c r="A267" s="627"/>
      <c r="B267" s="627"/>
      <c r="C267" s="435" t="s">
        <v>274</v>
      </c>
      <c r="D267" s="434">
        <v>0</v>
      </c>
      <c r="E267" s="452">
        <v>0</v>
      </c>
      <c r="F267" s="452">
        <v>1799</v>
      </c>
      <c r="G267" s="452">
        <v>1968</v>
      </c>
      <c r="H267" s="452">
        <v>2225</v>
      </c>
      <c r="J267" s="499"/>
      <c r="K267" s="499"/>
      <c r="L267" s="499"/>
      <c r="M267" s="499"/>
      <c r="N267" s="499"/>
      <c r="P267" s="499"/>
      <c r="Q267" s="499"/>
      <c r="R267" s="499"/>
      <c r="S267" s="499"/>
      <c r="T267" s="499"/>
      <c r="V267" s="627"/>
      <c r="W267" s="627"/>
      <c r="X267" s="435"/>
      <c r="Y267" s="434"/>
      <c r="Z267" s="434"/>
      <c r="AA267" s="434"/>
      <c r="AB267" s="434"/>
      <c r="AC267" s="434"/>
      <c r="AF267" s="499"/>
      <c r="AG267" s="499"/>
      <c r="AH267" s="499"/>
      <c r="AI267" s="499"/>
      <c r="AJ267" s="499"/>
    </row>
    <row r="268" spans="1:36" ht="15.95" customHeight="1" x14ac:dyDescent="0.2">
      <c r="A268" s="627"/>
      <c r="B268" s="627"/>
      <c r="C268" s="435" t="s">
        <v>275</v>
      </c>
      <c r="D268" s="434">
        <v>0</v>
      </c>
      <c r="E268" s="452">
        <v>0</v>
      </c>
      <c r="F268" s="452">
        <v>2142</v>
      </c>
      <c r="G268" s="452">
        <v>2225</v>
      </c>
      <c r="H268" s="452">
        <v>2654</v>
      </c>
      <c r="J268" s="499"/>
      <c r="K268" s="499"/>
      <c r="L268" s="499"/>
      <c r="M268" s="499"/>
      <c r="N268" s="499"/>
      <c r="P268" s="499"/>
      <c r="Q268" s="499"/>
      <c r="R268" s="499"/>
      <c r="S268" s="499"/>
      <c r="T268" s="499"/>
      <c r="V268" s="627"/>
      <c r="W268" s="627"/>
      <c r="X268" s="435"/>
      <c r="Y268" s="434"/>
      <c r="Z268" s="434"/>
      <c r="AA268" s="434"/>
      <c r="AB268" s="434"/>
      <c r="AC268" s="434"/>
      <c r="AF268" s="499"/>
      <c r="AG268" s="499"/>
      <c r="AH268" s="499"/>
      <c r="AI268" s="499"/>
      <c r="AJ268" s="499"/>
    </row>
    <row r="269" spans="1:36" ht="15.95" customHeight="1" thickBot="1" x14ac:dyDescent="0.25">
      <c r="A269" s="628"/>
      <c r="B269" s="628"/>
      <c r="C269" s="439" t="s">
        <v>276</v>
      </c>
      <c r="D269" s="441">
        <v>0</v>
      </c>
      <c r="E269" s="453">
        <v>0</v>
      </c>
      <c r="F269" s="453">
        <v>2353</v>
      </c>
      <c r="G269" s="453">
        <v>2568</v>
      </c>
      <c r="H269" s="453">
        <v>3080</v>
      </c>
      <c r="J269" s="499"/>
      <c r="K269" s="499"/>
      <c r="L269" s="499"/>
      <c r="M269" s="499"/>
      <c r="N269" s="499"/>
      <c r="P269" s="499"/>
      <c r="Q269" s="499"/>
      <c r="R269" s="499"/>
      <c r="S269" s="499"/>
      <c r="T269" s="499"/>
      <c r="V269" s="628"/>
      <c r="W269" s="628"/>
      <c r="X269" s="439"/>
      <c r="Y269" s="441"/>
      <c r="Z269" s="441"/>
      <c r="AA269" s="441"/>
      <c r="AB269" s="441"/>
      <c r="AC269" s="441"/>
      <c r="AF269" s="499"/>
      <c r="AG269" s="499"/>
      <c r="AH269" s="499"/>
      <c r="AI269" s="499"/>
      <c r="AJ269" s="499"/>
    </row>
    <row r="270" spans="1:36" ht="18" customHeight="1" x14ac:dyDescent="0.25">
      <c r="A270" s="454"/>
      <c r="C270" s="455"/>
      <c r="J270" s="499"/>
      <c r="K270" s="499"/>
      <c r="L270" s="499"/>
      <c r="M270" s="499"/>
      <c r="N270" s="499"/>
      <c r="P270" s="499"/>
      <c r="Q270" s="499"/>
      <c r="R270" s="499"/>
      <c r="S270" s="499"/>
      <c r="T270" s="499"/>
      <c r="V270" s="454"/>
      <c r="W270" s="15"/>
      <c r="X270" s="455"/>
      <c r="Y270" s="316"/>
      <c r="Z270" s="316"/>
      <c r="AA270" s="316"/>
      <c r="AB270" s="316"/>
      <c r="AC270" s="316"/>
    </row>
    <row r="271" spans="1:36" ht="18.75" customHeight="1" thickBot="1" x14ac:dyDescent="0.3">
      <c r="H271" s="447"/>
      <c r="J271" s="499"/>
      <c r="K271" s="499"/>
      <c r="L271" s="499"/>
      <c r="M271" s="499"/>
      <c r="N271" s="499"/>
      <c r="P271" s="499"/>
      <c r="Q271" s="499"/>
      <c r="R271" s="499"/>
      <c r="S271" s="499"/>
      <c r="T271" s="499"/>
      <c r="V271" s="15"/>
      <c r="W271" s="15"/>
      <c r="X271" s="15"/>
      <c r="Y271" s="316"/>
      <c r="Z271" s="316"/>
      <c r="AA271" s="316"/>
      <c r="AB271" s="316"/>
      <c r="AC271" s="447"/>
    </row>
    <row r="272" spans="1:36" ht="18" customHeight="1" thickBot="1" x14ac:dyDescent="0.3">
      <c r="A272" s="717" t="s">
        <v>0</v>
      </c>
      <c r="B272" s="715" t="s">
        <v>1</v>
      </c>
      <c r="C272" s="698" t="s">
        <v>262</v>
      </c>
      <c r="D272" s="696" t="s">
        <v>214</v>
      </c>
      <c r="E272" s="622"/>
      <c r="F272" s="622"/>
      <c r="G272" s="622"/>
      <c r="H272" s="624"/>
      <c r="J272" s="499"/>
      <c r="K272" s="499"/>
      <c r="L272" s="499"/>
      <c r="M272" s="499"/>
      <c r="N272" s="499"/>
      <c r="P272" s="499"/>
      <c r="Q272" s="499"/>
      <c r="R272" s="499"/>
      <c r="S272" s="499"/>
      <c r="T272" s="499"/>
      <c r="V272" s="717"/>
      <c r="W272" s="715"/>
      <c r="X272" s="698"/>
      <c r="Y272" s="719"/>
      <c r="Z272" s="622"/>
      <c r="AA272" s="622"/>
      <c r="AB272" s="622"/>
      <c r="AC272" s="624"/>
    </row>
    <row r="273" spans="1:36" ht="13.5" customHeight="1" thickBot="1" x14ac:dyDescent="0.25">
      <c r="A273" s="718"/>
      <c r="B273" s="716"/>
      <c r="C273" s="627"/>
      <c r="D273" s="689" t="s">
        <v>263</v>
      </c>
      <c r="E273" s="689" t="s">
        <v>215</v>
      </c>
      <c r="F273" s="658" t="s">
        <v>216</v>
      </c>
      <c r="G273" s="658" t="s">
        <v>217</v>
      </c>
      <c r="H273" s="658" t="s">
        <v>206</v>
      </c>
      <c r="J273" s="499"/>
      <c r="K273" s="499"/>
      <c r="L273" s="499"/>
      <c r="M273" s="499"/>
      <c r="N273" s="499"/>
      <c r="P273" s="499"/>
      <c r="Q273" s="499"/>
      <c r="R273" s="499"/>
      <c r="S273" s="499"/>
      <c r="T273" s="499"/>
      <c r="V273" s="718"/>
      <c r="W273" s="716"/>
      <c r="X273" s="627"/>
      <c r="Y273" s="689"/>
      <c r="Z273" s="689"/>
      <c r="AA273" s="658"/>
      <c r="AB273" s="658"/>
      <c r="AC273" s="658"/>
    </row>
    <row r="274" spans="1:36" ht="22.5" customHeight="1" thickBot="1" x14ac:dyDescent="0.25">
      <c r="A274" s="566" t="s">
        <v>74</v>
      </c>
      <c r="B274" s="428" t="s">
        <v>75</v>
      </c>
      <c r="C274" s="628"/>
      <c r="D274" s="628"/>
      <c r="E274" s="628"/>
      <c r="F274" s="628"/>
      <c r="G274" s="628"/>
      <c r="H274" s="628"/>
      <c r="J274" s="499"/>
      <c r="K274" s="499"/>
      <c r="L274" s="499"/>
      <c r="M274" s="499"/>
      <c r="N274" s="499"/>
      <c r="P274" s="499"/>
      <c r="Q274" s="499"/>
      <c r="R274" s="499"/>
      <c r="S274" s="499"/>
      <c r="T274" s="499"/>
      <c r="V274" s="566"/>
      <c r="W274" s="428"/>
      <c r="X274" s="628"/>
      <c r="Y274" s="628"/>
      <c r="Z274" s="628"/>
      <c r="AA274" s="628"/>
      <c r="AB274" s="628"/>
      <c r="AC274" s="628"/>
    </row>
    <row r="275" spans="1:36" ht="18" customHeight="1" x14ac:dyDescent="0.2">
      <c r="A275" s="672" t="s">
        <v>289</v>
      </c>
      <c r="B275" s="697" t="s">
        <v>290</v>
      </c>
      <c r="C275" s="95" t="s">
        <v>265</v>
      </c>
      <c r="D275" s="431">
        <v>0</v>
      </c>
      <c r="E275" s="431">
        <v>228</v>
      </c>
      <c r="F275" s="431">
        <v>298</v>
      </c>
      <c r="G275" s="431">
        <v>385</v>
      </c>
      <c r="H275" s="431">
        <v>430</v>
      </c>
      <c r="J275" s="499"/>
      <c r="K275" s="499"/>
      <c r="L275" s="499"/>
      <c r="M275" s="499"/>
      <c r="N275" s="499"/>
      <c r="P275" s="499"/>
      <c r="Q275" s="499"/>
      <c r="R275" s="499"/>
      <c r="S275" s="499"/>
      <c r="T275" s="499"/>
      <c r="V275" s="672"/>
      <c r="W275" s="697"/>
      <c r="X275" s="95"/>
      <c r="Y275" s="96"/>
      <c r="Z275" s="96"/>
      <c r="AA275" s="96"/>
      <c r="AB275" s="96"/>
      <c r="AC275" s="96"/>
      <c r="AF275" s="499"/>
      <c r="AG275" s="499"/>
      <c r="AH275" s="499"/>
      <c r="AI275" s="499"/>
      <c r="AJ275" s="499"/>
    </row>
    <row r="276" spans="1:36" ht="18" customHeight="1" x14ac:dyDescent="0.2">
      <c r="A276" s="627"/>
      <c r="B276" s="627"/>
      <c r="C276" s="97" t="s">
        <v>266</v>
      </c>
      <c r="D276" s="434">
        <v>214</v>
      </c>
      <c r="E276" s="452">
        <v>267</v>
      </c>
      <c r="F276" s="452">
        <v>385</v>
      </c>
      <c r="G276" s="452">
        <v>512</v>
      </c>
      <c r="H276" s="452">
        <v>686</v>
      </c>
      <c r="J276" s="499"/>
      <c r="K276" s="499"/>
      <c r="L276" s="499"/>
      <c r="M276" s="499"/>
      <c r="N276" s="499"/>
      <c r="P276" s="499"/>
      <c r="Q276" s="499"/>
      <c r="R276" s="499"/>
      <c r="S276" s="499"/>
      <c r="T276" s="499"/>
      <c r="V276" s="627"/>
      <c r="W276" s="627"/>
      <c r="X276" s="97"/>
      <c r="Y276" s="78"/>
      <c r="Z276" s="78"/>
      <c r="AA276" s="78"/>
      <c r="AB276" s="78"/>
      <c r="AC276" s="78"/>
      <c r="AF276" s="499"/>
      <c r="AG276" s="499"/>
      <c r="AH276" s="499"/>
      <c r="AI276" s="499"/>
      <c r="AJ276" s="499"/>
    </row>
    <row r="277" spans="1:36" ht="18" customHeight="1" x14ac:dyDescent="0.2">
      <c r="A277" s="627"/>
      <c r="B277" s="627"/>
      <c r="C277" s="97" t="s">
        <v>267</v>
      </c>
      <c r="D277" s="434">
        <v>253</v>
      </c>
      <c r="E277" s="452">
        <v>343</v>
      </c>
      <c r="F277" s="452">
        <v>512</v>
      </c>
      <c r="G277" s="452">
        <v>686</v>
      </c>
      <c r="H277" s="452">
        <v>855</v>
      </c>
      <c r="J277" s="499"/>
      <c r="K277" s="499"/>
      <c r="L277" s="499"/>
      <c r="M277" s="499"/>
      <c r="N277" s="499"/>
      <c r="P277" s="499"/>
      <c r="Q277" s="499"/>
      <c r="R277" s="499"/>
      <c r="S277" s="499"/>
      <c r="T277" s="499"/>
      <c r="V277" s="627"/>
      <c r="W277" s="627"/>
      <c r="X277" s="97"/>
      <c r="Y277" s="78"/>
      <c r="Z277" s="78"/>
      <c r="AA277" s="78"/>
      <c r="AB277" s="78"/>
      <c r="AC277" s="78"/>
      <c r="AF277" s="499"/>
      <c r="AG277" s="499"/>
      <c r="AH277" s="499"/>
      <c r="AI277" s="499"/>
      <c r="AJ277" s="499"/>
    </row>
    <row r="278" spans="1:36" ht="18" customHeight="1" x14ac:dyDescent="0.2">
      <c r="A278" s="627"/>
      <c r="B278" s="627"/>
      <c r="C278" s="97" t="s">
        <v>268</v>
      </c>
      <c r="D278" s="434">
        <v>360</v>
      </c>
      <c r="E278" s="452">
        <v>461</v>
      </c>
      <c r="F278" s="452">
        <v>686</v>
      </c>
      <c r="G278" s="452">
        <v>855</v>
      </c>
      <c r="H278" s="452">
        <v>1026</v>
      </c>
      <c r="J278" s="499"/>
      <c r="K278" s="499"/>
      <c r="L278" s="499"/>
      <c r="M278" s="499"/>
      <c r="N278" s="499"/>
      <c r="P278" s="499"/>
      <c r="Q278" s="499"/>
      <c r="R278" s="499"/>
      <c r="S278" s="499"/>
      <c r="T278" s="499"/>
      <c r="V278" s="627"/>
      <c r="W278" s="627"/>
      <c r="X278" s="97"/>
      <c r="Y278" s="78"/>
      <c r="Z278" s="78"/>
      <c r="AA278" s="78"/>
      <c r="AB278" s="78"/>
      <c r="AC278" s="78"/>
      <c r="AF278" s="499"/>
      <c r="AG278" s="499"/>
      <c r="AH278" s="499"/>
      <c r="AI278" s="499"/>
      <c r="AJ278" s="499"/>
    </row>
    <row r="279" spans="1:36" ht="18" customHeight="1" x14ac:dyDescent="0.2">
      <c r="A279" s="627"/>
      <c r="B279" s="627"/>
      <c r="C279" s="472" t="s">
        <v>269</v>
      </c>
      <c r="D279" s="434">
        <v>433</v>
      </c>
      <c r="E279" s="452">
        <v>613</v>
      </c>
      <c r="F279" s="452">
        <v>855</v>
      </c>
      <c r="G279" s="452">
        <v>1026</v>
      </c>
      <c r="H279" s="452">
        <v>1285</v>
      </c>
      <c r="J279" s="499"/>
      <c r="K279" s="499"/>
      <c r="L279" s="499"/>
      <c r="M279" s="499"/>
      <c r="N279" s="499"/>
      <c r="P279" s="499"/>
      <c r="Q279" s="499"/>
      <c r="R279" s="499"/>
      <c r="S279" s="499"/>
      <c r="T279" s="499"/>
      <c r="V279" s="627"/>
      <c r="W279" s="627"/>
      <c r="X279" s="472"/>
      <c r="Y279" s="78"/>
      <c r="Z279" s="78"/>
      <c r="AA279" s="78"/>
      <c r="AB279" s="78"/>
      <c r="AC279" s="78"/>
      <c r="AF279" s="499"/>
      <c r="AG279" s="499"/>
      <c r="AH279" s="499"/>
      <c r="AI279" s="499"/>
      <c r="AJ279" s="499"/>
    </row>
    <row r="280" spans="1:36" ht="18" customHeight="1" x14ac:dyDescent="0.2">
      <c r="A280" s="627"/>
      <c r="B280" s="627"/>
      <c r="C280" s="97" t="s">
        <v>270</v>
      </c>
      <c r="D280" s="434">
        <v>575</v>
      </c>
      <c r="E280" s="452">
        <v>0</v>
      </c>
      <c r="F280" s="452">
        <v>1026</v>
      </c>
      <c r="G280" s="452">
        <v>1285</v>
      </c>
      <c r="H280" s="452">
        <v>1497</v>
      </c>
      <c r="J280" s="499"/>
      <c r="K280" s="499"/>
      <c r="L280" s="499"/>
      <c r="M280" s="499"/>
      <c r="N280" s="499"/>
      <c r="P280" s="499"/>
      <c r="Q280" s="499"/>
      <c r="R280" s="499"/>
      <c r="S280" s="499"/>
      <c r="T280" s="499"/>
      <c r="V280" s="627"/>
      <c r="W280" s="627"/>
      <c r="X280" s="97"/>
      <c r="Y280" s="78"/>
      <c r="Z280" s="78"/>
      <c r="AA280" s="78"/>
      <c r="AB280" s="78"/>
      <c r="AC280" s="78"/>
      <c r="AF280" s="499"/>
      <c r="AG280" s="499"/>
      <c r="AH280" s="499"/>
      <c r="AI280" s="499"/>
      <c r="AJ280" s="499"/>
    </row>
    <row r="281" spans="1:36" ht="18" customHeight="1" x14ac:dyDescent="0.2">
      <c r="A281" s="627"/>
      <c r="B281" s="627"/>
      <c r="C281" s="97" t="s">
        <v>271</v>
      </c>
      <c r="D281" s="434">
        <v>0</v>
      </c>
      <c r="E281" s="452">
        <v>0</v>
      </c>
      <c r="F281" s="452">
        <v>1285</v>
      </c>
      <c r="G281" s="452">
        <v>1497</v>
      </c>
      <c r="H281" s="452">
        <v>1712</v>
      </c>
      <c r="J281" s="499"/>
      <c r="K281" s="499"/>
      <c r="L281" s="499"/>
      <c r="M281" s="499"/>
      <c r="N281" s="499"/>
      <c r="P281" s="499"/>
      <c r="Q281" s="499"/>
      <c r="R281" s="499"/>
      <c r="S281" s="499"/>
      <c r="T281" s="499"/>
      <c r="V281" s="627"/>
      <c r="W281" s="627"/>
      <c r="X281" s="97"/>
      <c r="Y281" s="78"/>
      <c r="Z281" s="78"/>
      <c r="AA281" s="78"/>
      <c r="AB281" s="78"/>
      <c r="AC281" s="78"/>
      <c r="AF281" s="499"/>
      <c r="AG281" s="499"/>
      <c r="AH281" s="499"/>
      <c r="AI281" s="499"/>
      <c r="AJ281" s="499"/>
    </row>
    <row r="282" spans="1:36" ht="18" customHeight="1" x14ac:dyDescent="0.2">
      <c r="A282" s="627"/>
      <c r="B282" s="627"/>
      <c r="C282" s="97" t="s">
        <v>272</v>
      </c>
      <c r="D282" s="434">
        <v>0</v>
      </c>
      <c r="E282" s="452">
        <v>0</v>
      </c>
      <c r="F282" s="452">
        <v>1497</v>
      </c>
      <c r="G282" s="452">
        <v>1712</v>
      </c>
      <c r="H282" s="452">
        <v>1926</v>
      </c>
      <c r="J282" s="499"/>
      <c r="K282" s="499"/>
      <c r="L282" s="499"/>
      <c r="M282" s="499"/>
      <c r="N282" s="499"/>
      <c r="P282" s="499"/>
      <c r="Q282" s="499"/>
      <c r="R282" s="499"/>
      <c r="S282" s="499"/>
      <c r="T282" s="499"/>
      <c r="V282" s="627"/>
      <c r="W282" s="627"/>
      <c r="X282" s="97"/>
      <c r="Y282" s="78"/>
      <c r="Z282" s="78"/>
      <c r="AA282" s="78"/>
      <c r="AB282" s="78"/>
      <c r="AC282" s="78"/>
      <c r="AF282" s="499"/>
      <c r="AG282" s="499"/>
      <c r="AH282" s="499"/>
      <c r="AI282" s="499"/>
      <c r="AJ282" s="499"/>
    </row>
    <row r="283" spans="1:36" ht="18" customHeight="1" x14ac:dyDescent="0.2">
      <c r="A283" s="627"/>
      <c r="B283" s="627"/>
      <c r="C283" s="97" t="s">
        <v>273</v>
      </c>
      <c r="D283" s="434">
        <v>0</v>
      </c>
      <c r="E283" s="452">
        <v>0</v>
      </c>
      <c r="F283" s="452">
        <v>1712</v>
      </c>
      <c r="G283" s="452">
        <v>1926</v>
      </c>
      <c r="H283" s="452">
        <v>2142</v>
      </c>
      <c r="J283" s="499"/>
      <c r="K283" s="499"/>
      <c r="L283" s="499"/>
      <c r="M283" s="499"/>
      <c r="N283" s="499"/>
      <c r="P283" s="499"/>
      <c r="Q283" s="499"/>
      <c r="R283" s="499"/>
      <c r="S283" s="499"/>
      <c r="T283" s="499"/>
      <c r="V283" s="627"/>
      <c r="W283" s="627"/>
      <c r="X283" s="97"/>
      <c r="Y283" s="78"/>
      <c r="Z283" s="78"/>
      <c r="AA283" s="78"/>
      <c r="AB283" s="78"/>
      <c r="AC283" s="78"/>
      <c r="AF283" s="499"/>
      <c r="AG283" s="499"/>
      <c r="AH283" s="499"/>
      <c r="AI283" s="499"/>
      <c r="AJ283" s="499"/>
    </row>
    <row r="284" spans="1:36" ht="18" customHeight="1" x14ac:dyDescent="0.2">
      <c r="A284" s="627"/>
      <c r="B284" s="627"/>
      <c r="C284" s="97" t="s">
        <v>274</v>
      </c>
      <c r="D284" s="434">
        <v>0</v>
      </c>
      <c r="E284" s="452">
        <v>0</v>
      </c>
      <c r="F284" s="452">
        <v>1926</v>
      </c>
      <c r="G284" s="452">
        <v>2142</v>
      </c>
      <c r="H284" s="452">
        <v>2353</v>
      </c>
      <c r="J284" s="499"/>
      <c r="K284" s="499"/>
      <c r="L284" s="499"/>
      <c r="M284" s="499"/>
      <c r="N284" s="499"/>
      <c r="P284" s="499"/>
      <c r="Q284" s="499"/>
      <c r="R284" s="499"/>
      <c r="S284" s="499"/>
      <c r="T284" s="499"/>
      <c r="V284" s="627"/>
      <c r="W284" s="627"/>
      <c r="X284" s="97"/>
      <c r="Y284" s="78"/>
      <c r="Z284" s="78"/>
      <c r="AA284" s="78"/>
      <c r="AB284" s="78"/>
      <c r="AC284" s="78"/>
      <c r="AF284" s="499"/>
      <c r="AG284" s="499"/>
      <c r="AH284" s="499"/>
      <c r="AI284" s="499"/>
      <c r="AJ284" s="499"/>
    </row>
    <row r="285" spans="1:36" ht="18" customHeight="1" x14ac:dyDescent="0.2">
      <c r="A285" s="627"/>
      <c r="B285" s="627"/>
      <c r="C285" s="97" t="s">
        <v>275</v>
      </c>
      <c r="D285" s="434">
        <v>0</v>
      </c>
      <c r="E285" s="452">
        <v>0</v>
      </c>
      <c r="F285" s="452">
        <v>2142</v>
      </c>
      <c r="G285" s="452">
        <v>2353</v>
      </c>
      <c r="H285" s="452">
        <v>2568</v>
      </c>
      <c r="J285" s="499"/>
      <c r="K285" s="499"/>
      <c r="L285" s="499"/>
      <c r="M285" s="499"/>
      <c r="N285" s="499"/>
      <c r="P285" s="499"/>
      <c r="Q285" s="499"/>
      <c r="R285" s="499"/>
      <c r="S285" s="499"/>
      <c r="T285" s="499"/>
      <c r="V285" s="627"/>
      <c r="W285" s="627"/>
      <c r="X285" s="97"/>
      <c r="Y285" s="78"/>
      <c r="Z285" s="78"/>
      <c r="AA285" s="78"/>
      <c r="AB285" s="78"/>
      <c r="AC285" s="78"/>
      <c r="AF285" s="499"/>
      <c r="AG285" s="499"/>
      <c r="AH285" s="499"/>
      <c r="AI285" s="499"/>
      <c r="AJ285" s="499"/>
    </row>
    <row r="286" spans="1:36" ht="18.75" customHeight="1" thickBot="1" x14ac:dyDescent="0.25">
      <c r="A286" s="628"/>
      <c r="B286" s="628"/>
      <c r="C286" s="98" t="s">
        <v>276</v>
      </c>
      <c r="D286" s="441">
        <v>0</v>
      </c>
      <c r="E286" s="453">
        <v>0</v>
      </c>
      <c r="F286" s="453">
        <v>2353</v>
      </c>
      <c r="G286" s="453">
        <v>2568</v>
      </c>
      <c r="H286" s="453">
        <v>2782</v>
      </c>
      <c r="J286" s="499"/>
      <c r="K286" s="499"/>
      <c r="L286" s="499"/>
      <c r="M286" s="499"/>
      <c r="N286" s="499"/>
      <c r="P286" s="499"/>
      <c r="Q286" s="499"/>
      <c r="R286" s="499"/>
      <c r="S286" s="499"/>
      <c r="T286" s="499"/>
      <c r="V286" s="628"/>
      <c r="W286" s="628"/>
      <c r="X286" s="98"/>
      <c r="Y286" s="71"/>
      <c r="Z286" s="71"/>
      <c r="AA286" s="71"/>
      <c r="AB286" s="71"/>
      <c r="AC286" s="99"/>
      <c r="AF286" s="499"/>
      <c r="AG286" s="499"/>
      <c r="AH286" s="499"/>
      <c r="AI286" s="499"/>
      <c r="AJ286" s="499"/>
    </row>
    <row r="287" spans="1:36" ht="18" customHeight="1" x14ac:dyDescent="0.2">
      <c r="A287" s="672" t="s">
        <v>30</v>
      </c>
      <c r="B287" s="672" t="s">
        <v>291</v>
      </c>
      <c r="C287" s="429" t="s">
        <v>265</v>
      </c>
      <c r="D287" s="431">
        <v>0</v>
      </c>
      <c r="E287" s="431">
        <v>153</v>
      </c>
      <c r="F287" s="431">
        <v>214</v>
      </c>
      <c r="G287" s="431">
        <v>256</v>
      </c>
      <c r="H287" s="431">
        <v>343</v>
      </c>
      <c r="J287" s="499"/>
      <c r="K287" s="499"/>
      <c r="L287" s="499"/>
      <c r="M287" s="499"/>
      <c r="N287" s="499"/>
      <c r="P287" s="499"/>
      <c r="Q287" s="499"/>
      <c r="R287" s="499"/>
      <c r="S287" s="499"/>
      <c r="T287" s="499"/>
      <c r="V287" s="672"/>
      <c r="W287" s="672"/>
      <c r="X287" s="429"/>
      <c r="Y287" s="431"/>
      <c r="Z287" s="431"/>
      <c r="AA287" s="431"/>
      <c r="AB287" s="431"/>
      <c r="AC287" s="431"/>
      <c r="AF287" s="499"/>
      <c r="AG287" s="499"/>
      <c r="AH287" s="499"/>
      <c r="AI287" s="499"/>
      <c r="AJ287" s="499"/>
    </row>
    <row r="288" spans="1:36" ht="18" customHeight="1" x14ac:dyDescent="0.2">
      <c r="A288" s="627"/>
      <c r="B288" s="627"/>
      <c r="C288" s="435" t="s">
        <v>266</v>
      </c>
      <c r="D288" s="434">
        <v>146</v>
      </c>
      <c r="E288" s="452">
        <v>190</v>
      </c>
      <c r="F288" s="452">
        <v>256</v>
      </c>
      <c r="G288" s="452">
        <v>343</v>
      </c>
      <c r="H288" s="452">
        <v>430</v>
      </c>
      <c r="J288" s="499"/>
      <c r="K288" s="499"/>
      <c r="L288" s="499"/>
      <c r="M288" s="499"/>
      <c r="N288" s="499"/>
      <c r="P288" s="499"/>
      <c r="Q288" s="499"/>
      <c r="R288" s="499"/>
      <c r="S288" s="499"/>
      <c r="T288" s="499"/>
      <c r="V288" s="627"/>
      <c r="W288" s="627"/>
      <c r="X288" s="435"/>
      <c r="Y288" s="434"/>
      <c r="Z288" s="434"/>
      <c r="AA288" s="434"/>
      <c r="AB288" s="434"/>
      <c r="AC288" s="434"/>
      <c r="AF288" s="499"/>
      <c r="AG288" s="499"/>
      <c r="AH288" s="499"/>
      <c r="AI288" s="499"/>
      <c r="AJ288" s="499"/>
    </row>
    <row r="289" spans="1:36" ht="18" customHeight="1" x14ac:dyDescent="0.2">
      <c r="A289" s="627"/>
      <c r="B289" s="627"/>
      <c r="C289" s="435" t="s">
        <v>267</v>
      </c>
      <c r="D289" s="434">
        <v>181</v>
      </c>
      <c r="E289" s="452">
        <v>267</v>
      </c>
      <c r="F289" s="452">
        <v>343</v>
      </c>
      <c r="G289" s="452">
        <v>430</v>
      </c>
      <c r="H289" s="452">
        <v>512</v>
      </c>
      <c r="J289" s="499"/>
      <c r="K289" s="499"/>
      <c r="L289" s="499"/>
      <c r="M289" s="499"/>
      <c r="N289" s="499"/>
      <c r="P289" s="499"/>
      <c r="Q289" s="499"/>
      <c r="R289" s="499"/>
      <c r="S289" s="499"/>
      <c r="T289" s="499"/>
      <c r="V289" s="627"/>
      <c r="W289" s="627"/>
      <c r="X289" s="435"/>
      <c r="Y289" s="434"/>
      <c r="Z289" s="434"/>
      <c r="AA289" s="434"/>
      <c r="AB289" s="434"/>
      <c r="AC289" s="434"/>
      <c r="AF289" s="499"/>
      <c r="AG289" s="499"/>
      <c r="AH289" s="499"/>
      <c r="AI289" s="499"/>
      <c r="AJ289" s="499"/>
    </row>
    <row r="290" spans="1:36" ht="18" customHeight="1" x14ac:dyDescent="0.2">
      <c r="A290" s="627"/>
      <c r="B290" s="627"/>
      <c r="C290" s="435" t="s">
        <v>268</v>
      </c>
      <c r="D290" s="434">
        <v>214</v>
      </c>
      <c r="E290" s="452">
        <v>343</v>
      </c>
      <c r="F290" s="452">
        <v>430</v>
      </c>
      <c r="G290" s="452">
        <v>512</v>
      </c>
      <c r="H290" s="452">
        <v>641</v>
      </c>
      <c r="J290" s="499"/>
      <c r="K290" s="499"/>
      <c r="L290" s="499"/>
      <c r="M290" s="499"/>
      <c r="N290" s="499"/>
      <c r="P290" s="499"/>
      <c r="Q290" s="499"/>
      <c r="R290" s="499"/>
      <c r="S290" s="499"/>
      <c r="T290" s="499"/>
      <c r="V290" s="627"/>
      <c r="W290" s="627"/>
      <c r="X290" s="435"/>
      <c r="Y290" s="434"/>
      <c r="Z290" s="434"/>
      <c r="AA290" s="434"/>
      <c r="AB290" s="434"/>
      <c r="AC290" s="434"/>
      <c r="AF290" s="499"/>
      <c r="AG290" s="499"/>
      <c r="AH290" s="499"/>
      <c r="AI290" s="499"/>
      <c r="AJ290" s="499"/>
    </row>
    <row r="291" spans="1:36" ht="18" customHeight="1" x14ac:dyDescent="0.2">
      <c r="A291" s="627"/>
      <c r="B291" s="627"/>
      <c r="C291" s="437" t="s">
        <v>269</v>
      </c>
      <c r="D291" s="434">
        <v>287</v>
      </c>
      <c r="E291" s="452">
        <v>385</v>
      </c>
      <c r="F291" s="452">
        <v>512</v>
      </c>
      <c r="G291" s="452">
        <v>641</v>
      </c>
      <c r="H291" s="452">
        <v>769</v>
      </c>
      <c r="J291" s="499"/>
      <c r="K291" s="499"/>
      <c r="L291" s="499"/>
      <c r="M291" s="499"/>
      <c r="N291" s="499"/>
      <c r="P291" s="499"/>
      <c r="Q291" s="499"/>
      <c r="R291" s="499"/>
      <c r="S291" s="499"/>
      <c r="T291" s="499"/>
      <c r="V291" s="627"/>
      <c r="W291" s="627"/>
      <c r="X291" s="437"/>
      <c r="Y291" s="434"/>
      <c r="Z291" s="434"/>
      <c r="AA291" s="434"/>
      <c r="AB291" s="434"/>
      <c r="AC291" s="434"/>
      <c r="AF291" s="499"/>
      <c r="AG291" s="499"/>
      <c r="AH291" s="499"/>
      <c r="AI291" s="499"/>
      <c r="AJ291" s="499"/>
    </row>
    <row r="292" spans="1:36" ht="18" customHeight="1" x14ac:dyDescent="0.2">
      <c r="A292" s="627"/>
      <c r="B292" s="627"/>
      <c r="C292" s="435" t="s">
        <v>270</v>
      </c>
      <c r="D292" s="434">
        <v>360</v>
      </c>
      <c r="E292" s="452">
        <v>0</v>
      </c>
      <c r="F292" s="452">
        <v>599</v>
      </c>
      <c r="G292" s="452">
        <v>769</v>
      </c>
      <c r="H292" s="452">
        <v>942</v>
      </c>
      <c r="J292" s="499"/>
      <c r="K292" s="499"/>
      <c r="L292" s="499"/>
      <c r="M292" s="499"/>
      <c r="N292" s="499"/>
      <c r="P292" s="499"/>
      <c r="Q292" s="499"/>
      <c r="R292" s="499"/>
      <c r="S292" s="499"/>
      <c r="T292" s="499"/>
      <c r="V292" s="627"/>
      <c r="W292" s="627"/>
      <c r="X292" s="435"/>
      <c r="Y292" s="434"/>
      <c r="Z292" s="434"/>
      <c r="AA292" s="434"/>
      <c r="AB292" s="434"/>
      <c r="AC292" s="434"/>
      <c r="AF292" s="499"/>
      <c r="AG292" s="499"/>
      <c r="AH292" s="499"/>
      <c r="AI292" s="499"/>
      <c r="AJ292" s="499"/>
    </row>
    <row r="293" spans="1:36" ht="18" customHeight="1" x14ac:dyDescent="0.2">
      <c r="A293" s="627"/>
      <c r="B293" s="627"/>
      <c r="C293" s="435" t="s">
        <v>271</v>
      </c>
      <c r="D293" s="434">
        <v>0</v>
      </c>
      <c r="E293" s="452">
        <v>0</v>
      </c>
      <c r="F293" s="452">
        <v>855</v>
      </c>
      <c r="G293" s="452">
        <v>1026</v>
      </c>
      <c r="H293" s="452">
        <v>1285</v>
      </c>
      <c r="J293" s="499"/>
      <c r="K293" s="499"/>
      <c r="L293" s="499"/>
      <c r="M293" s="499"/>
      <c r="N293" s="499"/>
      <c r="P293" s="499"/>
      <c r="Q293" s="499"/>
      <c r="R293" s="499"/>
      <c r="S293" s="499"/>
      <c r="T293" s="499"/>
      <c r="V293" s="627"/>
      <c r="W293" s="627"/>
      <c r="X293" s="435"/>
      <c r="Y293" s="434"/>
      <c r="Z293" s="434"/>
      <c r="AA293" s="434"/>
      <c r="AB293" s="434"/>
      <c r="AC293" s="434"/>
      <c r="AF293" s="499"/>
      <c r="AG293" s="499"/>
      <c r="AH293" s="499"/>
      <c r="AI293" s="499"/>
      <c r="AJ293" s="499"/>
    </row>
    <row r="294" spans="1:36" ht="18" customHeight="1" x14ac:dyDescent="0.2">
      <c r="A294" s="627"/>
      <c r="B294" s="627"/>
      <c r="C294" s="435" t="s">
        <v>272</v>
      </c>
      <c r="D294" s="434">
        <v>0</v>
      </c>
      <c r="E294" s="452">
        <v>0</v>
      </c>
      <c r="F294" s="452">
        <v>1026</v>
      </c>
      <c r="G294" s="452">
        <v>1198</v>
      </c>
      <c r="H294" s="452">
        <v>1497</v>
      </c>
      <c r="J294" s="499"/>
      <c r="K294" s="499"/>
      <c r="L294" s="499"/>
      <c r="M294" s="499"/>
      <c r="N294" s="499"/>
      <c r="P294" s="499"/>
      <c r="Q294" s="499"/>
      <c r="R294" s="499"/>
      <c r="S294" s="499"/>
      <c r="T294" s="499"/>
      <c r="V294" s="627"/>
      <c r="W294" s="627"/>
      <c r="X294" s="435"/>
      <c r="Y294" s="434"/>
      <c r="Z294" s="434"/>
      <c r="AA294" s="434"/>
      <c r="AB294" s="434"/>
      <c r="AC294" s="434"/>
      <c r="AF294" s="499"/>
      <c r="AG294" s="499"/>
      <c r="AH294" s="499"/>
      <c r="AI294" s="499"/>
      <c r="AJ294" s="499"/>
    </row>
    <row r="295" spans="1:36" ht="18" customHeight="1" x14ac:dyDescent="0.2">
      <c r="A295" s="627"/>
      <c r="B295" s="627"/>
      <c r="C295" s="435" t="s">
        <v>273</v>
      </c>
      <c r="D295" s="434">
        <v>0</v>
      </c>
      <c r="E295" s="452">
        <v>0</v>
      </c>
      <c r="F295" s="452">
        <v>1198</v>
      </c>
      <c r="G295" s="452">
        <v>1369</v>
      </c>
      <c r="H295" s="452">
        <v>1712</v>
      </c>
      <c r="J295" s="499"/>
      <c r="K295" s="499"/>
      <c r="L295" s="499"/>
      <c r="M295" s="499"/>
      <c r="N295" s="499"/>
      <c r="P295" s="499"/>
      <c r="Q295" s="499"/>
      <c r="R295" s="499"/>
      <c r="S295" s="499"/>
      <c r="T295" s="499"/>
      <c r="V295" s="627"/>
      <c r="W295" s="627"/>
      <c r="X295" s="435"/>
      <c r="Y295" s="434"/>
      <c r="Z295" s="434"/>
      <c r="AA295" s="434"/>
      <c r="AB295" s="434"/>
      <c r="AC295" s="434"/>
      <c r="AF295" s="499"/>
      <c r="AG295" s="499"/>
      <c r="AH295" s="499"/>
      <c r="AI295" s="499"/>
      <c r="AJ295" s="499"/>
    </row>
    <row r="296" spans="1:36" ht="18" customHeight="1" x14ac:dyDescent="0.2">
      <c r="A296" s="627"/>
      <c r="B296" s="627"/>
      <c r="C296" s="435" t="s">
        <v>274</v>
      </c>
      <c r="D296" s="434">
        <v>0</v>
      </c>
      <c r="E296" s="452">
        <v>0</v>
      </c>
      <c r="F296" s="452">
        <v>1369</v>
      </c>
      <c r="G296" s="452">
        <v>1541</v>
      </c>
      <c r="H296" s="452">
        <v>1926</v>
      </c>
      <c r="J296" s="499"/>
      <c r="K296" s="499"/>
      <c r="L296" s="499"/>
      <c r="M296" s="499"/>
      <c r="N296" s="499"/>
      <c r="P296" s="499"/>
      <c r="Q296" s="499"/>
      <c r="R296" s="499"/>
      <c r="S296" s="499"/>
      <c r="T296" s="499"/>
      <c r="V296" s="627"/>
      <c r="W296" s="627"/>
      <c r="X296" s="435"/>
      <c r="Y296" s="434"/>
      <c r="Z296" s="434"/>
      <c r="AA296" s="434"/>
      <c r="AB296" s="434"/>
      <c r="AC296" s="434"/>
      <c r="AF296" s="499"/>
      <c r="AG296" s="499"/>
      <c r="AH296" s="499"/>
      <c r="AI296" s="499"/>
      <c r="AJ296" s="499"/>
    </row>
    <row r="297" spans="1:36" ht="18" customHeight="1" x14ac:dyDescent="0.2">
      <c r="A297" s="627"/>
      <c r="B297" s="627"/>
      <c r="C297" s="435" t="s">
        <v>275</v>
      </c>
      <c r="D297" s="434">
        <v>0</v>
      </c>
      <c r="E297" s="452">
        <v>0</v>
      </c>
      <c r="F297" s="452">
        <v>1541</v>
      </c>
      <c r="G297" s="452">
        <v>1712</v>
      </c>
      <c r="H297" s="452">
        <v>2142</v>
      </c>
      <c r="J297" s="499"/>
      <c r="K297" s="499"/>
      <c r="L297" s="499"/>
      <c r="M297" s="499"/>
      <c r="N297" s="499"/>
      <c r="P297" s="499"/>
      <c r="Q297" s="499"/>
      <c r="R297" s="499"/>
      <c r="S297" s="499"/>
      <c r="T297" s="499"/>
      <c r="V297" s="627"/>
      <c r="W297" s="627"/>
      <c r="X297" s="435"/>
      <c r="Y297" s="434"/>
      <c r="Z297" s="434"/>
      <c r="AA297" s="434"/>
      <c r="AB297" s="434"/>
      <c r="AC297" s="434"/>
      <c r="AF297" s="499"/>
      <c r="AG297" s="499"/>
      <c r="AH297" s="499"/>
      <c r="AI297" s="499"/>
      <c r="AJ297" s="499"/>
    </row>
    <row r="298" spans="1:36" ht="18.75" customHeight="1" thickBot="1" x14ac:dyDescent="0.25">
      <c r="A298" s="628"/>
      <c r="B298" s="628"/>
      <c r="C298" s="439" t="s">
        <v>276</v>
      </c>
      <c r="D298" s="441">
        <v>0</v>
      </c>
      <c r="E298" s="453">
        <v>0</v>
      </c>
      <c r="F298" s="453">
        <v>1712</v>
      </c>
      <c r="G298" s="453">
        <v>1882</v>
      </c>
      <c r="H298" s="453">
        <v>2353</v>
      </c>
      <c r="J298" s="499"/>
      <c r="K298" s="499"/>
      <c r="L298" s="499"/>
      <c r="M298" s="499"/>
      <c r="N298" s="499"/>
      <c r="P298" s="499"/>
      <c r="Q298" s="499"/>
      <c r="R298" s="499"/>
      <c r="S298" s="499"/>
      <c r="T298" s="499"/>
      <c r="V298" s="628"/>
      <c r="W298" s="628"/>
      <c r="X298" s="439"/>
      <c r="Y298" s="441"/>
      <c r="Z298" s="441"/>
      <c r="AA298" s="441"/>
      <c r="AB298" s="441"/>
      <c r="AC298" s="441"/>
      <c r="AF298" s="499"/>
      <c r="AG298" s="499"/>
      <c r="AH298" s="499"/>
      <c r="AI298" s="499"/>
      <c r="AJ298" s="499"/>
    </row>
    <row r="299" spans="1:36" ht="18" customHeight="1" x14ac:dyDescent="0.2">
      <c r="A299" s="672" t="s">
        <v>32</v>
      </c>
      <c r="B299" s="697" t="s">
        <v>292</v>
      </c>
      <c r="C299" s="429" t="s">
        <v>265</v>
      </c>
      <c r="D299" s="431">
        <v>0</v>
      </c>
      <c r="E299" s="431">
        <v>228</v>
      </c>
      <c r="F299" s="431">
        <v>298</v>
      </c>
      <c r="G299" s="431">
        <v>385</v>
      </c>
      <c r="H299" s="431">
        <v>430</v>
      </c>
      <c r="J299" s="499"/>
      <c r="K299" s="499"/>
      <c r="L299" s="499"/>
      <c r="M299" s="499"/>
      <c r="N299" s="499"/>
      <c r="P299" s="499"/>
      <c r="Q299" s="499"/>
      <c r="R299" s="499"/>
      <c r="S299" s="499"/>
      <c r="T299" s="499"/>
      <c r="V299" s="672"/>
      <c r="W299" s="697"/>
      <c r="X299" s="429"/>
      <c r="Y299" s="431"/>
      <c r="Z299" s="431"/>
      <c r="AA299" s="431"/>
      <c r="AB299" s="431"/>
      <c r="AC299" s="431"/>
      <c r="AF299" s="499"/>
      <c r="AG299" s="499"/>
      <c r="AH299" s="499"/>
      <c r="AI299" s="499"/>
      <c r="AJ299" s="499"/>
    </row>
    <row r="300" spans="1:36" ht="18" customHeight="1" x14ac:dyDescent="0.2">
      <c r="A300" s="627"/>
      <c r="B300" s="627"/>
      <c r="C300" s="435" t="s">
        <v>266</v>
      </c>
      <c r="D300" s="434">
        <v>181</v>
      </c>
      <c r="E300" s="452">
        <v>305</v>
      </c>
      <c r="F300" s="452">
        <v>385</v>
      </c>
      <c r="G300" s="452">
        <v>472</v>
      </c>
      <c r="H300" s="452">
        <v>512</v>
      </c>
      <c r="J300" s="499"/>
      <c r="K300" s="499"/>
      <c r="L300" s="499"/>
      <c r="M300" s="499"/>
      <c r="N300" s="499"/>
      <c r="P300" s="499"/>
      <c r="Q300" s="499"/>
      <c r="R300" s="499"/>
      <c r="S300" s="499"/>
      <c r="T300" s="499"/>
      <c r="V300" s="627"/>
      <c r="W300" s="627"/>
      <c r="X300" s="435"/>
      <c r="Y300" s="434"/>
      <c r="Z300" s="434"/>
      <c r="AA300" s="434"/>
      <c r="AB300" s="434"/>
      <c r="AC300" s="434"/>
      <c r="AF300" s="499"/>
      <c r="AG300" s="499"/>
      <c r="AH300" s="499"/>
      <c r="AI300" s="499"/>
      <c r="AJ300" s="499"/>
    </row>
    <row r="301" spans="1:36" ht="18" customHeight="1" x14ac:dyDescent="0.2">
      <c r="A301" s="627"/>
      <c r="B301" s="627"/>
      <c r="C301" s="435" t="s">
        <v>267</v>
      </c>
      <c r="D301" s="434">
        <v>253</v>
      </c>
      <c r="E301" s="452">
        <v>385</v>
      </c>
      <c r="F301" s="452">
        <v>472</v>
      </c>
      <c r="G301" s="452">
        <v>641</v>
      </c>
      <c r="H301" s="452">
        <v>769</v>
      </c>
      <c r="J301" s="499"/>
      <c r="K301" s="499"/>
      <c r="L301" s="499"/>
      <c r="M301" s="499"/>
      <c r="N301" s="499"/>
      <c r="P301" s="499"/>
      <c r="Q301" s="499"/>
      <c r="R301" s="499"/>
      <c r="S301" s="499"/>
      <c r="T301" s="499"/>
      <c r="V301" s="627"/>
      <c r="W301" s="627"/>
      <c r="X301" s="435"/>
      <c r="Y301" s="434"/>
      <c r="Z301" s="434"/>
      <c r="AA301" s="434"/>
      <c r="AB301" s="434"/>
      <c r="AC301" s="434"/>
      <c r="AF301" s="499"/>
      <c r="AG301" s="499"/>
      <c r="AH301" s="499"/>
      <c r="AI301" s="499"/>
      <c r="AJ301" s="499"/>
    </row>
    <row r="302" spans="1:36" ht="18" customHeight="1" x14ac:dyDescent="0.2">
      <c r="A302" s="627"/>
      <c r="B302" s="627"/>
      <c r="C302" s="435" t="s">
        <v>268</v>
      </c>
      <c r="D302" s="434">
        <v>360</v>
      </c>
      <c r="E302" s="452">
        <v>575</v>
      </c>
      <c r="F302" s="452">
        <v>641</v>
      </c>
      <c r="G302" s="452">
        <v>855</v>
      </c>
      <c r="H302" s="452">
        <v>1026</v>
      </c>
      <c r="J302" s="499"/>
      <c r="K302" s="499"/>
      <c r="L302" s="499"/>
      <c r="M302" s="499"/>
      <c r="N302" s="499"/>
      <c r="P302" s="499"/>
      <c r="Q302" s="499"/>
      <c r="R302" s="499"/>
      <c r="S302" s="499"/>
      <c r="T302" s="499"/>
      <c r="V302" s="627"/>
      <c r="W302" s="627"/>
      <c r="X302" s="435"/>
      <c r="Y302" s="434"/>
      <c r="Z302" s="434"/>
      <c r="AA302" s="434"/>
      <c r="AB302" s="434"/>
      <c r="AC302" s="434"/>
      <c r="AF302" s="499"/>
      <c r="AG302" s="499"/>
      <c r="AH302" s="499"/>
      <c r="AI302" s="499"/>
      <c r="AJ302" s="499"/>
    </row>
    <row r="303" spans="1:36" ht="18" customHeight="1" x14ac:dyDescent="0.2">
      <c r="A303" s="627"/>
      <c r="B303" s="627"/>
      <c r="C303" s="437" t="s">
        <v>269</v>
      </c>
      <c r="D303" s="434">
        <v>540</v>
      </c>
      <c r="E303" s="452">
        <v>766</v>
      </c>
      <c r="F303" s="452">
        <v>855</v>
      </c>
      <c r="G303" s="452">
        <v>1071</v>
      </c>
      <c r="H303" s="452">
        <v>1285</v>
      </c>
      <c r="J303" s="499"/>
      <c r="K303" s="499"/>
      <c r="L303" s="499"/>
      <c r="M303" s="499"/>
      <c r="N303" s="499"/>
      <c r="P303" s="499"/>
      <c r="Q303" s="499"/>
      <c r="R303" s="499"/>
      <c r="S303" s="499"/>
      <c r="T303" s="499"/>
      <c r="V303" s="627"/>
      <c r="W303" s="627"/>
      <c r="X303" s="437"/>
      <c r="Y303" s="434"/>
      <c r="Z303" s="434"/>
      <c r="AA303" s="434"/>
      <c r="AB303" s="434"/>
      <c r="AC303" s="434"/>
      <c r="AF303" s="499"/>
      <c r="AG303" s="499"/>
      <c r="AH303" s="499"/>
      <c r="AI303" s="499"/>
      <c r="AJ303" s="499"/>
    </row>
    <row r="304" spans="1:36" ht="18" customHeight="1" x14ac:dyDescent="0.2">
      <c r="A304" s="627"/>
      <c r="B304" s="627"/>
      <c r="C304" s="435" t="s">
        <v>270</v>
      </c>
      <c r="D304" s="434">
        <v>721</v>
      </c>
      <c r="E304" s="452">
        <v>994</v>
      </c>
      <c r="F304" s="452">
        <v>1071</v>
      </c>
      <c r="G304" s="452">
        <v>1285</v>
      </c>
      <c r="H304" s="452">
        <v>1541</v>
      </c>
      <c r="J304" s="499"/>
      <c r="K304" s="499"/>
      <c r="L304" s="499"/>
      <c r="M304" s="499"/>
      <c r="N304" s="499"/>
      <c r="P304" s="499"/>
      <c r="Q304" s="499"/>
      <c r="R304" s="499"/>
      <c r="S304" s="499"/>
      <c r="T304" s="499"/>
      <c r="V304" s="627"/>
      <c r="W304" s="627"/>
      <c r="X304" s="435"/>
      <c r="Y304" s="434"/>
      <c r="Z304" s="434"/>
      <c r="AA304" s="434"/>
      <c r="AB304" s="434"/>
      <c r="AC304" s="434"/>
      <c r="AF304" s="499"/>
      <c r="AG304" s="499"/>
      <c r="AH304" s="499"/>
      <c r="AI304" s="499"/>
      <c r="AJ304" s="499"/>
    </row>
    <row r="305" spans="1:36" ht="18" customHeight="1" x14ac:dyDescent="0.2">
      <c r="A305" s="627"/>
      <c r="B305" s="627"/>
      <c r="C305" s="435" t="s">
        <v>271</v>
      </c>
      <c r="D305" s="434">
        <v>0</v>
      </c>
      <c r="E305" s="452">
        <v>0</v>
      </c>
      <c r="F305" s="452">
        <v>1285</v>
      </c>
      <c r="G305" s="452">
        <v>1541</v>
      </c>
      <c r="H305" s="452">
        <v>1799</v>
      </c>
      <c r="J305" s="499"/>
      <c r="K305" s="499"/>
      <c r="L305" s="499"/>
      <c r="M305" s="499"/>
      <c r="N305" s="499"/>
      <c r="P305" s="499"/>
      <c r="Q305" s="499"/>
      <c r="R305" s="499"/>
      <c r="S305" s="499"/>
      <c r="T305" s="499"/>
      <c r="V305" s="627"/>
      <c r="W305" s="627"/>
      <c r="X305" s="435"/>
      <c r="Y305" s="434"/>
      <c r="Z305" s="434"/>
      <c r="AA305" s="434"/>
      <c r="AB305" s="434"/>
      <c r="AC305" s="434"/>
      <c r="AF305" s="499"/>
      <c r="AG305" s="499"/>
      <c r="AH305" s="499"/>
      <c r="AI305" s="499"/>
      <c r="AJ305" s="499"/>
    </row>
    <row r="306" spans="1:36" ht="18" customHeight="1" x14ac:dyDescent="0.2">
      <c r="A306" s="627"/>
      <c r="B306" s="627"/>
      <c r="C306" s="435" t="s">
        <v>272</v>
      </c>
      <c r="D306" s="434">
        <v>0</v>
      </c>
      <c r="E306" s="452">
        <v>0</v>
      </c>
      <c r="F306" s="452">
        <v>1497</v>
      </c>
      <c r="G306" s="452">
        <v>1799</v>
      </c>
      <c r="H306" s="452">
        <v>2055</v>
      </c>
      <c r="J306" s="499"/>
      <c r="K306" s="499"/>
      <c r="L306" s="499"/>
      <c r="M306" s="499"/>
      <c r="N306" s="499"/>
      <c r="P306" s="499"/>
      <c r="Q306" s="499"/>
      <c r="R306" s="499"/>
      <c r="S306" s="499"/>
      <c r="T306" s="499"/>
      <c r="V306" s="627"/>
      <c r="W306" s="627"/>
      <c r="X306" s="435"/>
      <c r="Y306" s="434"/>
      <c r="Z306" s="434"/>
      <c r="AA306" s="434"/>
      <c r="AB306" s="434"/>
      <c r="AC306" s="434"/>
      <c r="AF306" s="499"/>
      <c r="AG306" s="499"/>
      <c r="AH306" s="499"/>
      <c r="AI306" s="499"/>
      <c r="AJ306" s="499"/>
    </row>
    <row r="307" spans="1:36" ht="18" customHeight="1" x14ac:dyDescent="0.2">
      <c r="A307" s="627"/>
      <c r="B307" s="627"/>
      <c r="C307" s="435" t="s">
        <v>273</v>
      </c>
      <c r="D307" s="434">
        <v>0</v>
      </c>
      <c r="E307" s="452">
        <v>0</v>
      </c>
      <c r="F307" s="452">
        <v>1712</v>
      </c>
      <c r="G307" s="452">
        <v>2055</v>
      </c>
      <c r="H307" s="452">
        <v>2353</v>
      </c>
      <c r="J307" s="499"/>
      <c r="K307" s="499"/>
      <c r="L307" s="499"/>
      <c r="M307" s="499"/>
      <c r="N307" s="499"/>
      <c r="P307" s="499"/>
      <c r="Q307" s="499"/>
      <c r="R307" s="499"/>
      <c r="S307" s="499"/>
      <c r="T307" s="499"/>
      <c r="V307" s="627"/>
      <c r="W307" s="627"/>
      <c r="X307" s="435"/>
      <c r="Y307" s="434"/>
      <c r="Z307" s="434"/>
      <c r="AA307" s="434"/>
      <c r="AB307" s="434"/>
      <c r="AC307" s="434"/>
      <c r="AF307" s="499"/>
      <c r="AG307" s="499"/>
      <c r="AH307" s="499"/>
      <c r="AI307" s="499"/>
      <c r="AJ307" s="499"/>
    </row>
    <row r="308" spans="1:36" ht="18" customHeight="1" x14ac:dyDescent="0.2">
      <c r="A308" s="627"/>
      <c r="B308" s="627"/>
      <c r="C308" s="435" t="s">
        <v>274</v>
      </c>
      <c r="D308" s="434">
        <v>0</v>
      </c>
      <c r="E308" s="452">
        <v>0</v>
      </c>
      <c r="F308" s="452">
        <v>1926</v>
      </c>
      <c r="G308" s="452">
        <v>2353</v>
      </c>
      <c r="H308" s="452">
        <v>2568</v>
      </c>
      <c r="J308" s="499"/>
      <c r="K308" s="499"/>
      <c r="L308" s="499"/>
      <c r="M308" s="499"/>
      <c r="N308" s="499"/>
      <c r="P308" s="499"/>
      <c r="Q308" s="499"/>
      <c r="R308" s="499"/>
      <c r="S308" s="499"/>
      <c r="T308" s="499"/>
      <c r="V308" s="627"/>
      <c r="W308" s="627"/>
      <c r="X308" s="435"/>
      <c r="Y308" s="434"/>
      <c r="Z308" s="434"/>
      <c r="AA308" s="434"/>
      <c r="AB308" s="434"/>
      <c r="AC308" s="434"/>
      <c r="AF308" s="499"/>
      <c r="AG308" s="499"/>
      <c r="AH308" s="499"/>
      <c r="AI308" s="499"/>
      <c r="AJ308" s="499"/>
    </row>
    <row r="309" spans="1:36" ht="18" customHeight="1" x14ac:dyDescent="0.2">
      <c r="A309" s="627"/>
      <c r="B309" s="627"/>
      <c r="C309" s="435" t="s">
        <v>275</v>
      </c>
      <c r="D309" s="434">
        <v>0</v>
      </c>
      <c r="E309" s="452">
        <v>0</v>
      </c>
      <c r="F309" s="452">
        <v>2142</v>
      </c>
      <c r="G309" s="452">
        <v>2568</v>
      </c>
      <c r="H309" s="452">
        <v>2782</v>
      </c>
      <c r="J309" s="499"/>
      <c r="K309" s="499"/>
      <c r="L309" s="499"/>
      <c r="M309" s="499"/>
      <c r="N309" s="499"/>
      <c r="P309" s="499"/>
      <c r="Q309" s="499"/>
      <c r="R309" s="499"/>
      <c r="S309" s="499"/>
      <c r="T309" s="499"/>
      <c r="V309" s="627"/>
      <c r="W309" s="627"/>
      <c r="X309" s="435"/>
      <c r="Y309" s="434"/>
      <c r="Z309" s="434"/>
      <c r="AA309" s="434"/>
      <c r="AB309" s="434"/>
      <c r="AC309" s="434"/>
      <c r="AF309" s="499"/>
      <c r="AG309" s="499"/>
      <c r="AH309" s="499"/>
      <c r="AI309" s="499"/>
      <c r="AJ309" s="499"/>
    </row>
    <row r="310" spans="1:36" ht="18.75" customHeight="1" thickBot="1" x14ac:dyDescent="0.25">
      <c r="A310" s="628"/>
      <c r="B310" s="628"/>
      <c r="C310" s="439" t="s">
        <v>276</v>
      </c>
      <c r="D310" s="441">
        <v>0</v>
      </c>
      <c r="E310" s="453">
        <v>0</v>
      </c>
      <c r="F310" s="453">
        <v>2353</v>
      </c>
      <c r="G310" s="453">
        <v>2782</v>
      </c>
      <c r="H310" s="453">
        <v>2997</v>
      </c>
      <c r="J310" s="499"/>
      <c r="K310" s="499"/>
      <c r="L310" s="499"/>
      <c r="M310" s="499"/>
      <c r="N310" s="499"/>
      <c r="P310" s="499"/>
      <c r="Q310" s="499"/>
      <c r="R310" s="499"/>
      <c r="S310" s="499"/>
      <c r="T310" s="499"/>
      <c r="V310" s="628"/>
      <c r="W310" s="628"/>
      <c r="X310" s="439"/>
      <c r="Y310" s="441"/>
      <c r="Z310" s="441"/>
      <c r="AA310" s="441"/>
      <c r="AB310" s="441"/>
      <c r="AC310" s="441"/>
      <c r="AF310" s="499"/>
      <c r="AG310" s="499"/>
      <c r="AH310" s="499"/>
      <c r="AI310" s="499"/>
      <c r="AJ310" s="499"/>
    </row>
    <row r="311" spans="1:36" ht="18" customHeight="1" x14ac:dyDescent="0.25">
      <c r="A311" s="474"/>
      <c r="C311" s="455"/>
      <c r="J311" s="499"/>
      <c r="K311" s="499"/>
      <c r="L311" s="499"/>
      <c r="M311" s="499"/>
      <c r="N311" s="499"/>
      <c r="P311" s="499"/>
      <c r="Q311" s="499"/>
      <c r="R311" s="499"/>
      <c r="S311" s="499"/>
      <c r="T311" s="499"/>
      <c r="V311" s="474"/>
      <c r="W311" s="15"/>
      <c r="X311" s="455"/>
      <c r="Y311" s="316"/>
      <c r="Z311" s="316"/>
      <c r="AA311" s="316"/>
      <c r="AB311" s="316"/>
      <c r="AC311" s="316"/>
    </row>
    <row r="312" spans="1:36" ht="18.75" customHeight="1" thickBot="1" x14ac:dyDescent="0.3">
      <c r="H312" s="447"/>
      <c r="J312" s="499"/>
      <c r="K312" s="499"/>
      <c r="L312" s="499"/>
      <c r="M312" s="499"/>
      <c r="N312" s="499"/>
      <c r="P312" s="499"/>
      <c r="Q312" s="499"/>
      <c r="R312" s="499"/>
      <c r="S312" s="499"/>
      <c r="T312" s="499"/>
      <c r="V312" s="15"/>
      <c r="W312" s="15"/>
      <c r="X312" s="15"/>
      <c r="Y312" s="316"/>
      <c r="Z312" s="316"/>
      <c r="AA312" s="316"/>
      <c r="AB312" s="316"/>
      <c r="AC312" s="447"/>
    </row>
    <row r="313" spans="1:36" ht="18" customHeight="1" thickBot="1" x14ac:dyDescent="0.3">
      <c r="A313" s="717" t="s">
        <v>0</v>
      </c>
      <c r="B313" s="715" t="s">
        <v>1</v>
      </c>
      <c r="C313" s="698" t="s">
        <v>262</v>
      </c>
      <c r="D313" s="696" t="s">
        <v>214</v>
      </c>
      <c r="E313" s="622"/>
      <c r="F313" s="622"/>
      <c r="G313" s="622"/>
      <c r="H313" s="624"/>
      <c r="J313" s="499"/>
      <c r="K313" s="499"/>
      <c r="L313" s="499"/>
      <c r="M313" s="499"/>
      <c r="N313" s="499"/>
      <c r="P313" s="499"/>
      <c r="Q313" s="499"/>
      <c r="R313" s="499"/>
      <c r="S313" s="499"/>
      <c r="T313" s="499"/>
      <c r="V313" s="717"/>
      <c r="W313" s="715"/>
      <c r="X313" s="698"/>
      <c r="Y313" s="719"/>
      <c r="Z313" s="622"/>
      <c r="AA313" s="622"/>
      <c r="AB313" s="622"/>
      <c r="AC313" s="624"/>
    </row>
    <row r="314" spans="1:36" ht="13.5" customHeight="1" thickBot="1" x14ac:dyDescent="0.25">
      <c r="A314" s="718"/>
      <c r="B314" s="716"/>
      <c r="C314" s="627"/>
      <c r="D314" s="689" t="s">
        <v>263</v>
      </c>
      <c r="E314" s="689" t="s">
        <v>215</v>
      </c>
      <c r="F314" s="658" t="s">
        <v>216</v>
      </c>
      <c r="G314" s="658" t="s">
        <v>217</v>
      </c>
      <c r="H314" s="658" t="s">
        <v>206</v>
      </c>
      <c r="J314" s="499"/>
      <c r="K314" s="499"/>
      <c r="L314" s="499"/>
      <c r="M314" s="499"/>
      <c r="N314" s="499"/>
      <c r="P314" s="499"/>
      <c r="Q314" s="499"/>
      <c r="R314" s="499"/>
      <c r="S314" s="499"/>
      <c r="T314" s="499"/>
      <c r="V314" s="718"/>
      <c r="W314" s="716"/>
      <c r="X314" s="627"/>
      <c r="Y314" s="689"/>
      <c r="Z314" s="689"/>
      <c r="AA314" s="658"/>
      <c r="AB314" s="658"/>
      <c r="AC314" s="658"/>
    </row>
    <row r="315" spans="1:36" ht="22.5" customHeight="1" thickBot="1" x14ac:dyDescent="0.25">
      <c r="A315" s="566" t="s">
        <v>74</v>
      </c>
      <c r="B315" s="428" t="s">
        <v>75</v>
      </c>
      <c r="C315" s="628"/>
      <c r="D315" s="628"/>
      <c r="E315" s="628"/>
      <c r="F315" s="628"/>
      <c r="G315" s="628"/>
      <c r="H315" s="628"/>
      <c r="J315" s="499"/>
      <c r="K315" s="499"/>
      <c r="L315" s="499"/>
      <c r="M315" s="499"/>
      <c r="N315" s="499"/>
      <c r="P315" s="499"/>
      <c r="Q315" s="499"/>
      <c r="R315" s="499"/>
      <c r="S315" s="499"/>
      <c r="T315" s="499"/>
      <c r="V315" s="566"/>
      <c r="W315" s="428"/>
      <c r="X315" s="628"/>
      <c r="Y315" s="628"/>
      <c r="Z315" s="628"/>
      <c r="AA315" s="628"/>
      <c r="AB315" s="628"/>
      <c r="AC315" s="628"/>
    </row>
    <row r="316" spans="1:36" ht="18" customHeight="1" x14ac:dyDescent="0.2">
      <c r="A316" s="672" t="s">
        <v>34</v>
      </c>
      <c r="B316" s="674" t="s">
        <v>293</v>
      </c>
      <c r="C316" s="475" t="s">
        <v>265</v>
      </c>
      <c r="D316" s="431">
        <v>0</v>
      </c>
      <c r="E316" s="431">
        <v>228</v>
      </c>
      <c r="F316" s="431">
        <v>343</v>
      </c>
      <c r="G316" s="431">
        <v>430</v>
      </c>
      <c r="H316" s="431">
        <v>512</v>
      </c>
      <c r="J316" s="499"/>
      <c r="K316" s="499"/>
      <c r="L316" s="499"/>
      <c r="M316" s="499"/>
      <c r="N316" s="499"/>
      <c r="P316" s="499"/>
      <c r="Q316" s="499"/>
      <c r="R316" s="499"/>
      <c r="S316" s="499"/>
      <c r="T316" s="499"/>
      <c r="V316" s="672"/>
      <c r="W316" s="674"/>
      <c r="X316" s="475"/>
      <c r="Y316" s="434"/>
      <c r="Z316" s="434"/>
      <c r="AA316" s="434"/>
      <c r="AB316" s="434"/>
      <c r="AC316" s="431"/>
      <c r="AF316" s="499"/>
      <c r="AG316" s="499"/>
      <c r="AH316" s="499"/>
      <c r="AI316" s="499"/>
      <c r="AJ316" s="499"/>
    </row>
    <row r="317" spans="1:36" ht="18" customHeight="1" x14ac:dyDescent="0.2">
      <c r="A317" s="627"/>
      <c r="B317" s="627"/>
      <c r="C317" s="476" t="s">
        <v>266</v>
      </c>
      <c r="D317" s="434">
        <v>181</v>
      </c>
      <c r="E317" s="452">
        <v>305</v>
      </c>
      <c r="F317" s="452">
        <v>430</v>
      </c>
      <c r="G317" s="452">
        <v>557</v>
      </c>
      <c r="H317" s="452">
        <v>686</v>
      </c>
      <c r="J317" s="499"/>
      <c r="K317" s="499"/>
      <c r="L317" s="499"/>
      <c r="M317" s="499"/>
      <c r="N317" s="499"/>
      <c r="P317" s="499"/>
      <c r="Q317" s="499"/>
      <c r="R317" s="499"/>
      <c r="S317" s="499"/>
      <c r="T317" s="499"/>
      <c r="V317" s="627"/>
      <c r="W317" s="627"/>
      <c r="X317" s="476"/>
      <c r="Y317" s="434"/>
      <c r="Z317" s="434"/>
      <c r="AA317" s="434"/>
      <c r="AB317" s="434"/>
      <c r="AC317" s="434"/>
      <c r="AF317" s="499"/>
      <c r="AG317" s="499"/>
      <c r="AH317" s="499"/>
      <c r="AI317" s="499"/>
      <c r="AJ317" s="499"/>
    </row>
    <row r="318" spans="1:36" ht="18" customHeight="1" x14ac:dyDescent="0.2">
      <c r="A318" s="627"/>
      <c r="B318" s="627"/>
      <c r="C318" s="476" t="s">
        <v>267</v>
      </c>
      <c r="D318" s="434">
        <v>253</v>
      </c>
      <c r="E318" s="452">
        <v>498</v>
      </c>
      <c r="F318" s="452">
        <v>641</v>
      </c>
      <c r="G318" s="452">
        <v>769</v>
      </c>
      <c r="H318" s="452">
        <v>855</v>
      </c>
      <c r="J318" s="499"/>
      <c r="K318" s="499"/>
      <c r="L318" s="499"/>
      <c r="M318" s="499"/>
      <c r="N318" s="499"/>
      <c r="P318" s="499"/>
      <c r="Q318" s="499"/>
      <c r="R318" s="499"/>
      <c r="S318" s="499"/>
      <c r="T318" s="499"/>
      <c r="V318" s="627"/>
      <c r="W318" s="627"/>
      <c r="X318" s="476"/>
      <c r="Y318" s="434"/>
      <c r="Z318" s="434"/>
      <c r="AA318" s="434"/>
      <c r="AB318" s="434"/>
      <c r="AC318" s="434"/>
      <c r="AF318" s="499"/>
      <c r="AG318" s="499"/>
      <c r="AH318" s="499"/>
      <c r="AI318" s="499"/>
      <c r="AJ318" s="499"/>
    </row>
    <row r="319" spans="1:36" ht="18" customHeight="1" x14ac:dyDescent="0.2">
      <c r="A319" s="627"/>
      <c r="B319" s="627"/>
      <c r="C319" s="476" t="s">
        <v>268</v>
      </c>
      <c r="D319" s="434">
        <v>360</v>
      </c>
      <c r="E319" s="452">
        <v>613</v>
      </c>
      <c r="F319" s="452">
        <v>769</v>
      </c>
      <c r="G319" s="452">
        <v>1026</v>
      </c>
      <c r="H319" s="452">
        <v>1198</v>
      </c>
      <c r="J319" s="499"/>
      <c r="K319" s="499"/>
      <c r="L319" s="499"/>
      <c r="M319" s="499"/>
      <c r="N319" s="499"/>
      <c r="P319" s="499"/>
      <c r="Q319" s="499"/>
      <c r="R319" s="499"/>
      <c r="S319" s="499"/>
      <c r="T319" s="499"/>
      <c r="V319" s="627"/>
      <c r="W319" s="627"/>
      <c r="X319" s="476"/>
      <c r="Y319" s="434"/>
      <c r="Z319" s="434"/>
      <c r="AA319" s="434"/>
      <c r="AB319" s="434"/>
      <c r="AC319" s="434"/>
      <c r="AF319" s="499"/>
      <c r="AG319" s="499"/>
      <c r="AH319" s="499"/>
      <c r="AI319" s="499"/>
      <c r="AJ319" s="499"/>
    </row>
    <row r="320" spans="1:36" ht="18" customHeight="1" x14ac:dyDescent="0.2">
      <c r="A320" s="627"/>
      <c r="B320" s="627"/>
      <c r="C320" s="477" t="s">
        <v>269</v>
      </c>
      <c r="D320" s="434">
        <v>433</v>
      </c>
      <c r="E320" s="452">
        <v>0</v>
      </c>
      <c r="F320" s="452">
        <v>1026</v>
      </c>
      <c r="G320" s="452">
        <v>1285</v>
      </c>
      <c r="H320" s="452">
        <v>1456</v>
      </c>
      <c r="J320" s="499"/>
      <c r="K320" s="499"/>
      <c r="L320" s="499"/>
      <c r="M320" s="499"/>
      <c r="N320" s="499"/>
      <c r="P320" s="499"/>
      <c r="Q320" s="499"/>
      <c r="R320" s="499"/>
      <c r="S320" s="499"/>
      <c r="T320" s="499"/>
      <c r="V320" s="627"/>
      <c r="W320" s="627"/>
      <c r="X320" s="477"/>
      <c r="Y320" s="434"/>
      <c r="Z320" s="434"/>
      <c r="AA320" s="434"/>
      <c r="AB320" s="434"/>
      <c r="AC320" s="434"/>
      <c r="AF320" s="499"/>
      <c r="AG320" s="499"/>
      <c r="AH320" s="499"/>
      <c r="AI320" s="499"/>
      <c r="AJ320" s="499"/>
    </row>
    <row r="321" spans="1:36" ht="18" customHeight="1" x14ac:dyDescent="0.2">
      <c r="A321" s="627"/>
      <c r="B321" s="627"/>
      <c r="C321" s="476" t="s">
        <v>270</v>
      </c>
      <c r="D321" s="434">
        <v>505</v>
      </c>
      <c r="E321" s="452">
        <v>0</v>
      </c>
      <c r="F321" s="452">
        <v>1285</v>
      </c>
      <c r="G321" s="452">
        <v>1497</v>
      </c>
      <c r="H321" s="452">
        <v>1712</v>
      </c>
      <c r="J321" s="499"/>
      <c r="K321" s="499"/>
      <c r="L321" s="499"/>
      <c r="M321" s="499"/>
      <c r="N321" s="499"/>
      <c r="P321" s="499"/>
      <c r="Q321" s="499"/>
      <c r="R321" s="499"/>
      <c r="S321" s="499"/>
      <c r="T321" s="499"/>
      <c r="V321" s="627"/>
      <c r="W321" s="627"/>
      <c r="X321" s="476"/>
      <c r="Y321" s="434"/>
      <c r="Z321" s="434"/>
      <c r="AA321" s="434"/>
      <c r="AB321" s="434"/>
      <c r="AC321" s="434"/>
      <c r="AF321" s="499"/>
      <c r="AG321" s="499"/>
      <c r="AH321" s="499"/>
      <c r="AI321" s="499"/>
      <c r="AJ321" s="499"/>
    </row>
    <row r="322" spans="1:36" ht="18" customHeight="1" x14ac:dyDescent="0.2">
      <c r="A322" s="627"/>
      <c r="B322" s="627"/>
      <c r="C322" s="476" t="s">
        <v>271</v>
      </c>
      <c r="D322" s="434">
        <v>0</v>
      </c>
      <c r="E322" s="452">
        <v>0</v>
      </c>
      <c r="F322" s="452">
        <v>0</v>
      </c>
      <c r="G322" s="452">
        <v>0</v>
      </c>
      <c r="H322" s="452">
        <v>0</v>
      </c>
      <c r="J322" s="499"/>
      <c r="K322" s="499"/>
      <c r="L322" s="499"/>
      <c r="M322" s="499"/>
      <c r="N322" s="499"/>
      <c r="P322" s="499"/>
      <c r="Q322" s="499"/>
      <c r="R322" s="499"/>
      <c r="S322" s="499"/>
      <c r="T322" s="499"/>
      <c r="V322" s="627"/>
      <c r="W322" s="627"/>
      <c r="X322" s="476"/>
      <c r="Y322" s="434"/>
      <c r="Z322" s="434"/>
      <c r="AA322" s="434"/>
      <c r="AB322" s="434"/>
      <c r="AC322" s="434"/>
      <c r="AF322" s="499"/>
      <c r="AG322" s="499"/>
      <c r="AH322" s="499"/>
      <c r="AI322" s="499"/>
      <c r="AJ322" s="499"/>
    </row>
    <row r="323" spans="1:36" ht="18" customHeight="1" x14ac:dyDescent="0.2">
      <c r="A323" s="627"/>
      <c r="B323" s="627"/>
      <c r="C323" s="476" t="s">
        <v>272</v>
      </c>
      <c r="D323" s="434">
        <v>0</v>
      </c>
      <c r="E323" s="452">
        <v>0</v>
      </c>
      <c r="F323" s="452">
        <v>0</v>
      </c>
      <c r="G323" s="452">
        <v>0</v>
      </c>
      <c r="H323" s="452">
        <v>0</v>
      </c>
      <c r="J323" s="499"/>
      <c r="K323" s="499"/>
      <c r="L323" s="499"/>
      <c r="M323" s="499"/>
      <c r="N323" s="499"/>
      <c r="P323" s="499"/>
      <c r="Q323" s="499"/>
      <c r="R323" s="499"/>
      <c r="S323" s="499"/>
      <c r="T323" s="499"/>
      <c r="V323" s="627"/>
      <c r="W323" s="627"/>
      <c r="X323" s="476"/>
      <c r="Y323" s="434"/>
      <c r="Z323" s="434"/>
      <c r="AA323" s="434"/>
      <c r="AB323" s="434"/>
      <c r="AC323" s="434"/>
      <c r="AF323" s="499"/>
      <c r="AG323" s="499"/>
      <c r="AH323" s="499"/>
      <c r="AI323" s="499"/>
      <c r="AJ323" s="499"/>
    </row>
    <row r="324" spans="1:36" ht="18" customHeight="1" x14ac:dyDescent="0.2">
      <c r="A324" s="627"/>
      <c r="B324" s="627"/>
      <c r="C324" s="476" t="s">
        <v>273</v>
      </c>
      <c r="D324" s="434">
        <v>0</v>
      </c>
      <c r="E324" s="452">
        <v>0</v>
      </c>
      <c r="F324" s="452">
        <v>0</v>
      </c>
      <c r="G324" s="452">
        <v>0</v>
      </c>
      <c r="H324" s="452">
        <v>0</v>
      </c>
      <c r="J324" s="499"/>
      <c r="K324" s="499"/>
      <c r="L324" s="499"/>
      <c r="M324" s="499"/>
      <c r="N324" s="499"/>
      <c r="P324" s="499"/>
      <c r="Q324" s="499"/>
      <c r="R324" s="499"/>
      <c r="S324" s="499"/>
      <c r="T324" s="499"/>
      <c r="V324" s="627"/>
      <c r="W324" s="627"/>
      <c r="X324" s="476"/>
      <c r="Y324" s="434"/>
      <c r="Z324" s="434"/>
      <c r="AA324" s="434"/>
      <c r="AB324" s="434"/>
      <c r="AC324" s="434"/>
      <c r="AF324" s="499"/>
      <c r="AG324" s="499"/>
      <c r="AH324" s="499"/>
      <c r="AI324" s="499"/>
      <c r="AJ324" s="499"/>
    </row>
    <row r="325" spans="1:36" ht="18" customHeight="1" x14ac:dyDescent="0.2">
      <c r="A325" s="627"/>
      <c r="B325" s="627"/>
      <c r="C325" s="476" t="s">
        <v>274</v>
      </c>
      <c r="D325" s="434">
        <v>0</v>
      </c>
      <c r="E325" s="452">
        <v>0</v>
      </c>
      <c r="F325" s="452">
        <v>0</v>
      </c>
      <c r="G325" s="452">
        <v>0</v>
      </c>
      <c r="H325" s="452">
        <v>0</v>
      </c>
      <c r="J325" s="499"/>
      <c r="K325" s="499"/>
      <c r="L325" s="499"/>
      <c r="M325" s="499"/>
      <c r="N325" s="499"/>
      <c r="P325" s="499"/>
      <c r="Q325" s="499"/>
      <c r="R325" s="499"/>
      <c r="S325" s="499"/>
      <c r="T325" s="499"/>
      <c r="V325" s="627"/>
      <c r="W325" s="627"/>
      <c r="X325" s="476"/>
      <c r="Y325" s="434"/>
      <c r="Z325" s="434"/>
      <c r="AA325" s="434"/>
      <c r="AB325" s="434"/>
      <c r="AC325" s="434"/>
      <c r="AF325" s="499"/>
      <c r="AG325" s="499"/>
      <c r="AH325" s="499"/>
      <c r="AI325" s="499"/>
      <c r="AJ325" s="499"/>
    </row>
    <row r="326" spans="1:36" ht="18" customHeight="1" x14ac:dyDescent="0.2">
      <c r="A326" s="627"/>
      <c r="B326" s="627"/>
      <c r="C326" s="476" t="s">
        <v>275</v>
      </c>
      <c r="D326" s="434">
        <v>0</v>
      </c>
      <c r="E326" s="452">
        <v>0</v>
      </c>
      <c r="F326" s="452">
        <v>0</v>
      </c>
      <c r="G326" s="452">
        <v>0</v>
      </c>
      <c r="H326" s="452">
        <v>0</v>
      </c>
      <c r="J326" s="499"/>
      <c r="K326" s="499"/>
      <c r="L326" s="499"/>
      <c r="M326" s="499"/>
      <c r="N326" s="499"/>
      <c r="P326" s="499"/>
      <c r="Q326" s="499"/>
      <c r="R326" s="499"/>
      <c r="S326" s="499"/>
      <c r="T326" s="499"/>
      <c r="V326" s="627"/>
      <c r="W326" s="627"/>
      <c r="X326" s="476"/>
      <c r="Y326" s="434"/>
      <c r="Z326" s="434"/>
      <c r="AA326" s="434"/>
      <c r="AB326" s="434"/>
      <c r="AC326" s="434"/>
      <c r="AF326" s="499"/>
      <c r="AG326" s="499"/>
      <c r="AH326" s="499"/>
      <c r="AI326" s="499"/>
      <c r="AJ326" s="499"/>
    </row>
    <row r="327" spans="1:36" ht="18.75" customHeight="1" thickBot="1" x14ac:dyDescent="0.25">
      <c r="A327" s="628"/>
      <c r="B327" s="628"/>
      <c r="C327" s="478" t="s">
        <v>276</v>
      </c>
      <c r="D327" s="441">
        <v>0</v>
      </c>
      <c r="E327" s="453">
        <v>0</v>
      </c>
      <c r="F327" s="453">
        <v>0</v>
      </c>
      <c r="G327" s="453">
        <v>0</v>
      </c>
      <c r="H327" s="453">
        <v>0</v>
      </c>
      <c r="J327" s="499"/>
      <c r="K327" s="499"/>
      <c r="L327" s="499"/>
      <c r="M327" s="499"/>
      <c r="N327" s="499"/>
      <c r="P327" s="499"/>
      <c r="Q327" s="499"/>
      <c r="R327" s="499"/>
      <c r="S327" s="499"/>
      <c r="T327" s="499"/>
      <c r="V327" s="628"/>
      <c r="W327" s="628"/>
      <c r="X327" s="478"/>
      <c r="Y327" s="448"/>
      <c r="Z327" s="448"/>
      <c r="AA327" s="448"/>
      <c r="AB327" s="448"/>
      <c r="AC327" s="441"/>
      <c r="AF327" s="499"/>
      <c r="AG327" s="499"/>
      <c r="AH327" s="499"/>
      <c r="AI327" s="499"/>
      <c r="AJ327" s="499"/>
    </row>
    <row r="328" spans="1:36" ht="18" customHeight="1" x14ac:dyDescent="0.2">
      <c r="A328" s="672" t="s">
        <v>36</v>
      </c>
      <c r="B328" s="680" t="s">
        <v>78</v>
      </c>
      <c r="C328" s="475" t="s">
        <v>265</v>
      </c>
      <c r="D328" s="431">
        <v>0</v>
      </c>
      <c r="E328" s="431">
        <v>132</v>
      </c>
      <c r="F328" s="431">
        <v>0</v>
      </c>
      <c r="G328" s="431">
        <v>0</v>
      </c>
      <c r="H328" s="431">
        <v>0</v>
      </c>
      <c r="J328" s="499"/>
      <c r="K328" s="499"/>
      <c r="L328" s="499"/>
      <c r="M328" s="499"/>
      <c r="N328" s="499"/>
      <c r="P328" s="499"/>
      <c r="Q328" s="499"/>
      <c r="R328" s="499"/>
      <c r="S328" s="499"/>
      <c r="T328" s="499"/>
      <c r="V328" s="672"/>
      <c r="W328" s="674"/>
      <c r="X328" s="475"/>
      <c r="Y328" s="431"/>
      <c r="Z328" s="431"/>
      <c r="AA328" s="431"/>
      <c r="AB328" s="431"/>
      <c r="AC328" s="431"/>
      <c r="AF328" s="499"/>
      <c r="AG328" s="499"/>
      <c r="AH328" s="499"/>
      <c r="AI328" s="499"/>
      <c r="AJ328" s="499"/>
    </row>
    <row r="329" spans="1:36" ht="18" customHeight="1" x14ac:dyDescent="0.2">
      <c r="A329" s="627"/>
      <c r="B329" s="627"/>
      <c r="C329" s="476" t="s">
        <v>266</v>
      </c>
      <c r="D329" s="434">
        <v>108</v>
      </c>
      <c r="E329" s="452">
        <v>153</v>
      </c>
      <c r="F329" s="452">
        <v>256</v>
      </c>
      <c r="G329" s="452">
        <v>343</v>
      </c>
      <c r="H329" s="452">
        <v>385</v>
      </c>
      <c r="J329" s="499"/>
      <c r="K329" s="499"/>
      <c r="L329" s="499"/>
      <c r="M329" s="499"/>
      <c r="N329" s="499"/>
      <c r="P329" s="499"/>
      <c r="Q329" s="499"/>
      <c r="R329" s="499"/>
      <c r="S329" s="499"/>
      <c r="T329" s="499"/>
      <c r="V329" s="627"/>
      <c r="W329" s="627"/>
      <c r="X329" s="476"/>
      <c r="Y329" s="434"/>
      <c r="Z329" s="434"/>
      <c r="AA329" s="434"/>
      <c r="AB329" s="434"/>
      <c r="AC329" s="434"/>
      <c r="AF329" s="499"/>
      <c r="AG329" s="499"/>
      <c r="AH329" s="499"/>
      <c r="AI329" s="499"/>
      <c r="AJ329" s="499"/>
    </row>
    <row r="330" spans="1:36" ht="18" customHeight="1" x14ac:dyDescent="0.2">
      <c r="A330" s="627"/>
      <c r="B330" s="627"/>
      <c r="C330" s="476" t="s">
        <v>267</v>
      </c>
      <c r="D330" s="434">
        <v>146</v>
      </c>
      <c r="E330" s="452">
        <v>228</v>
      </c>
      <c r="F330" s="452">
        <v>385</v>
      </c>
      <c r="G330" s="452">
        <v>472</v>
      </c>
      <c r="H330" s="452">
        <v>512</v>
      </c>
      <c r="J330" s="499"/>
      <c r="K330" s="499"/>
      <c r="L330" s="499"/>
      <c r="M330" s="499"/>
      <c r="N330" s="499"/>
      <c r="P330" s="499"/>
      <c r="Q330" s="499"/>
      <c r="R330" s="499"/>
      <c r="S330" s="499"/>
      <c r="T330" s="499"/>
      <c r="V330" s="627"/>
      <c r="W330" s="627"/>
      <c r="X330" s="476"/>
      <c r="Y330" s="434"/>
      <c r="Z330" s="434"/>
      <c r="AA330" s="434"/>
      <c r="AB330" s="434"/>
      <c r="AC330" s="434"/>
      <c r="AF330" s="499"/>
      <c r="AG330" s="499"/>
      <c r="AH330" s="499"/>
      <c r="AI330" s="499"/>
      <c r="AJ330" s="499"/>
    </row>
    <row r="331" spans="1:36" ht="18" customHeight="1" x14ac:dyDescent="0.2">
      <c r="A331" s="627"/>
      <c r="B331" s="627"/>
      <c r="C331" s="476" t="s">
        <v>268</v>
      </c>
      <c r="D331" s="434">
        <v>253</v>
      </c>
      <c r="E331" s="452">
        <v>343</v>
      </c>
      <c r="F331" s="452">
        <v>472</v>
      </c>
      <c r="G331" s="452">
        <v>557</v>
      </c>
      <c r="H331" s="452">
        <v>599</v>
      </c>
      <c r="J331" s="499"/>
      <c r="K331" s="499"/>
      <c r="L331" s="499"/>
      <c r="M331" s="499"/>
      <c r="N331" s="499"/>
      <c r="P331" s="499"/>
      <c r="Q331" s="499"/>
      <c r="R331" s="499"/>
      <c r="S331" s="499"/>
      <c r="T331" s="499"/>
      <c r="V331" s="627"/>
      <c r="W331" s="627"/>
      <c r="X331" s="476"/>
      <c r="Y331" s="434"/>
      <c r="Z331" s="434"/>
      <c r="AA331" s="434"/>
      <c r="AB331" s="434"/>
      <c r="AC331" s="434"/>
      <c r="AF331" s="499"/>
      <c r="AG331" s="499"/>
      <c r="AH331" s="499"/>
      <c r="AI331" s="499"/>
      <c r="AJ331" s="499"/>
    </row>
    <row r="332" spans="1:36" ht="18" customHeight="1" x14ac:dyDescent="0.2">
      <c r="A332" s="627"/>
      <c r="B332" s="627"/>
      <c r="C332" s="477" t="s">
        <v>269</v>
      </c>
      <c r="D332" s="434">
        <v>326</v>
      </c>
      <c r="E332" s="452">
        <v>461</v>
      </c>
      <c r="F332" s="452">
        <v>557</v>
      </c>
      <c r="G332" s="452">
        <v>686</v>
      </c>
      <c r="H332" s="452">
        <v>769</v>
      </c>
      <c r="J332" s="499"/>
      <c r="K332" s="499"/>
      <c r="L332" s="499"/>
      <c r="M332" s="499"/>
      <c r="N332" s="499"/>
      <c r="P332" s="499"/>
      <c r="Q332" s="499"/>
      <c r="R332" s="499"/>
      <c r="S332" s="499"/>
      <c r="T332" s="499"/>
      <c r="V332" s="627"/>
      <c r="W332" s="627"/>
      <c r="X332" s="477"/>
      <c r="Y332" s="434"/>
      <c r="Z332" s="434"/>
      <c r="AA332" s="434"/>
      <c r="AB332" s="434"/>
      <c r="AC332" s="434"/>
      <c r="AF332" s="499"/>
      <c r="AG332" s="499"/>
      <c r="AH332" s="499"/>
      <c r="AI332" s="499"/>
      <c r="AJ332" s="499"/>
    </row>
    <row r="333" spans="1:36" ht="18" customHeight="1" x14ac:dyDescent="0.2">
      <c r="A333" s="627"/>
      <c r="B333" s="627"/>
      <c r="C333" s="476" t="s">
        <v>270</v>
      </c>
      <c r="D333" s="434">
        <v>433</v>
      </c>
      <c r="E333" s="452">
        <v>0</v>
      </c>
      <c r="F333" s="452">
        <v>769</v>
      </c>
      <c r="G333" s="452">
        <v>855</v>
      </c>
      <c r="H333" s="452">
        <v>1026</v>
      </c>
      <c r="J333" s="499"/>
      <c r="K333" s="499"/>
      <c r="L333" s="499"/>
      <c r="M333" s="499"/>
      <c r="N333" s="499"/>
      <c r="P333" s="499"/>
      <c r="Q333" s="499"/>
      <c r="R333" s="499"/>
      <c r="S333" s="499"/>
      <c r="T333" s="499"/>
      <c r="V333" s="627"/>
      <c r="W333" s="627"/>
      <c r="X333" s="476"/>
      <c r="Y333" s="434"/>
      <c r="Z333" s="434"/>
      <c r="AA333" s="434"/>
      <c r="AB333" s="434"/>
      <c r="AC333" s="434"/>
      <c r="AF333" s="499"/>
      <c r="AG333" s="499"/>
      <c r="AH333" s="499"/>
      <c r="AI333" s="499"/>
      <c r="AJ333" s="499"/>
    </row>
    <row r="334" spans="1:36" ht="18" customHeight="1" x14ac:dyDescent="0.2">
      <c r="A334" s="627"/>
      <c r="B334" s="627"/>
      <c r="C334" s="476" t="s">
        <v>271</v>
      </c>
      <c r="D334" s="434">
        <v>0</v>
      </c>
      <c r="E334" s="452">
        <v>0</v>
      </c>
      <c r="F334" s="452">
        <v>942</v>
      </c>
      <c r="G334" s="452">
        <v>1071</v>
      </c>
      <c r="H334" s="452">
        <v>1285</v>
      </c>
      <c r="J334" s="499"/>
      <c r="K334" s="499"/>
      <c r="L334" s="499"/>
      <c r="M334" s="499"/>
      <c r="N334" s="499"/>
      <c r="P334" s="499"/>
      <c r="Q334" s="499"/>
      <c r="R334" s="499"/>
      <c r="S334" s="499"/>
      <c r="T334" s="499"/>
      <c r="V334" s="627"/>
      <c r="W334" s="627"/>
      <c r="X334" s="476"/>
      <c r="Y334" s="434"/>
      <c r="Z334" s="434"/>
      <c r="AA334" s="434"/>
      <c r="AB334" s="434"/>
      <c r="AC334" s="434"/>
      <c r="AF334" s="499"/>
      <c r="AG334" s="499"/>
      <c r="AH334" s="499"/>
      <c r="AI334" s="499"/>
      <c r="AJ334" s="499"/>
    </row>
    <row r="335" spans="1:36" ht="18" customHeight="1" x14ac:dyDescent="0.2">
      <c r="A335" s="627"/>
      <c r="B335" s="627"/>
      <c r="C335" s="476" t="s">
        <v>272</v>
      </c>
      <c r="D335" s="434">
        <v>0</v>
      </c>
      <c r="E335" s="452">
        <v>0</v>
      </c>
      <c r="F335" s="452">
        <v>1112</v>
      </c>
      <c r="G335" s="452">
        <v>1285</v>
      </c>
      <c r="H335" s="452">
        <v>1497</v>
      </c>
      <c r="J335" s="499"/>
      <c r="K335" s="499"/>
      <c r="L335" s="499"/>
      <c r="M335" s="499"/>
      <c r="N335" s="499"/>
      <c r="P335" s="499"/>
      <c r="Q335" s="499"/>
      <c r="R335" s="499"/>
      <c r="S335" s="499"/>
      <c r="T335" s="499"/>
      <c r="V335" s="627"/>
      <c r="W335" s="627"/>
      <c r="X335" s="476"/>
      <c r="Y335" s="434"/>
      <c r="Z335" s="434"/>
      <c r="AA335" s="434"/>
      <c r="AB335" s="434"/>
      <c r="AC335" s="434"/>
      <c r="AF335" s="499"/>
      <c r="AG335" s="499"/>
      <c r="AH335" s="499"/>
      <c r="AI335" s="499"/>
      <c r="AJ335" s="499"/>
    </row>
    <row r="336" spans="1:36" ht="18" customHeight="1" x14ac:dyDescent="0.2">
      <c r="A336" s="627"/>
      <c r="B336" s="627"/>
      <c r="C336" s="476" t="s">
        <v>273</v>
      </c>
      <c r="D336" s="434">
        <v>0</v>
      </c>
      <c r="E336" s="452">
        <v>0</v>
      </c>
      <c r="F336" s="452">
        <v>1285</v>
      </c>
      <c r="G336" s="452">
        <v>1497</v>
      </c>
      <c r="H336" s="452">
        <v>1712</v>
      </c>
      <c r="J336" s="499"/>
      <c r="K336" s="499"/>
      <c r="L336" s="499"/>
      <c r="M336" s="499"/>
      <c r="N336" s="499"/>
      <c r="P336" s="499"/>
      <c r="Q336" s="499"/>
      <c r="R336" s="499"/>
      <c r="S336" s="499"/>
      <c r="T336" s="499"/>
      <c r="V336" s="627"/>
      <c r="W336" s="627"/>
      <c r="X336" s="476"/>
      <c r="Y336" s="434"/>
      <c r="Z336" s="434"/>
      <c r="AA336" s="434"/>
      <c r="AB336" s="434"/>
      <c r="AC336" s="434"/>
      <c r="AF336" s="499"/>
      <c r="AG336" s="499"/>
      <c r="AH336" s="499"/>
      <c r="AI336" s="499"/>
      <c r="AJ336" s="499"/>
    </row>
    <row r="337" spans="1:36" ht="18" customHeight="1" x14ac:dyDescent="0.2">
      <c r="A337" s="627"/>
      <c r="B337" s="627"/>
      <c r="C337" s="476" t="s">
        <v>274</v>
      </c>
      <c r="D337" s="434">
        <v>0</v>
      </c>
      <c r="E337" s="452">
        <v>0</v>
      </c>
      <c r="F337" s="452">
        <v>0</v>
      </c>
      <c r="G337" s="452">
        <v>0</v>
      </c>
      <c r="H337" s="452">
        <v>0</v>
      </c>
      <c r="J337" s="499"/>
      <c r="K337" s="499"/>
      <c r="L337" s="499"/>
      <c r="M337" s="499"/>
      <c r="N337" s="499"/>
      <c r="P337" s="499"/>
      <c r="Q337" s="499"/>
      <c r="R337" s="499"/>
      <c r="S337" s="499"/>
      <c r="T337" s="499"/>
      <c r="V337" s="627"/>
      <c r="W337" s="627"/>
      <c r="X337" s="476"/>
      <c r="Y337" s="434"/>
      <c r="Z337" s="434"/>
      <c r="AA337" s="434"/>
      <c r="AB337" s="434"/>
      <c r="AC337" s="434"/>
      <c r="AF337" s="499"/>
      <c r="AG337" s="499"/>
      <c r="AH337" s="499"/>
      <c r="AI337" s="499"/>
      <c r="AJ337" s="499"/>
    </row>
    <row r="338" spans="1:36" ht="18" customHeight="1" x14ac:dyDescent="0.2">
      <c r="A338" s="627"/>
      <c r="B338" s="627"/>
      <c r="C338" s="476" t="s">
        <v>275</v>
      </c>
      <c r="D338" s="434">
        <v>0</v>
      </c>
      <c r="E338" s="452">
        <v>0</v>
      </c>
      <c r="F338" s="452">
        <v>0</v>
      </c>
      <c r="G338" s="452">
        <v>0</v>
      </c>
      <c r="H338" s="452">
        <v>0</v>
      </c>
      <c r="J338" s="499"/>
      <c r="K338" s="499"/>
      <c r="L338" s="499"/>
      <c r="M338" s="499"/>
      <c r="N338" s="499"/>
      <c r="P338" s="499"/>
      <c r="Q338" s="499"/>
      <c r="R338" s="499"/>
      <c r="S338" s="499"/>
      <c r="T338" s="499"/>
      <c r="V338" s="627"/>
      <c r="W338" s="627"/>
      <c r="X338" s="476"/>
      <c r="Y338" s="434"/>
      <c r="Z338" s="434"/>
      <c r="AA338" s="434"/>
      <c r="AB338" s="434"/>
      <c r="AC338" s="434"/>
      <c r="AF338" s="499"/>
      <c r="AG338" s="499"/>
      <c r="AH338" s="499"/>
      <c r="AI338" s="499"/>
      <c r="AJ338" s="499"/>
    </row>
    <row r="339" spans="1:36" ht="18.75" customHeight="1" thickBot="1" x14ac:dyDescent="0.25">
      <c r="A339" s="628"/>
      <c r="B339" s="628"/>
      <c r="C339" s="478" t="s">
        <v>276</v>
      </c>
      <c r="D339" s="441">
        <v>0</v>
      </c>
      <c r="E339" s="453">
        <v>0</v>
      </c>
      <c r="F339" s="453">
        <v>0</v>
      </c>
      <c r="G339" s="453">
        <v>0</v>
      </c>
      <c r="H339" s="453">
        <v>0</v>
      </c>
      <c r="J339" s="499"/>
      <c r="K339" s="499"/>
      <c r="L339" s="499"/>
      <c r="M339" s="499"/>
      <c r="N339" s="499"/>
      <c r="P339" s="499"/>
      <c r="Q339" s="499"/>
      <c r="R339" s="499"/>
      <c r="S339" s="499"/>
      <c r="T339" s="499"/>
      <c r="V339" s="628"/>
      <c r="W339" s="628"/>
      <c r="X339" s="478"/>
      <c r="Y339" s="441"/>
      <c r="Z339" s="441"/>
      <c r="AA339" s="441"/>
      <c r="AB339" s="441"/>
      <c r="AC339" s="441"/>
      <c r="AF339" s="499"/>
      <c r="AG339" s="499"/>
      <c r="AH339" s="499"/>
      <c r="AI339" s="499"/>
      <c r="AJ339" s="499"/>
    </row>
    <row r="340" spans="1:36" ht="18" customHeight="1" x14ac:dyDescent="0.2">
      <c r="A340" s="734" t="s">
        <v>38</v>
      </c>
      <c r="B340" s="672" t="s">
        <v>79</v>
      </c>
      <c r="C340" s="475" t="s">
        <v>265</v>
      </c>
      <c r="D340" s="431">
        <v>0</v>
      </c>
      <c r="E340" s="431">
        <v>132</v>
      </c>
      <c r="F340" s="431">
        <v>0</v>
      </c>
      <c r="G340" s="431">
        <v>0</v>
      </c>
      <c r="H340" s="431">
        <v>0</v>
      </c>
      <c r="J340" s="499"/>
      <c r="K340" s="499"/>
      <c r="L340" s="499"/>
      <c r="M340" s="499"/>
      <c r="N340" s="499"/>
      <c r="P340" s="499"/>
      <c r="Q340" s="499"/>
      <c r="R340" s="499"/>
      <c r="S340" s="499"/>
      <c r="T340" s="499"/>
      <c r="V340" s="672"/>
      <c r="W340" s="672"/>
      <c r="X340" s="475"/>
      <c r="Y340" s="431"/>
      <c r="Z340" s="431"/>
      <c r="AA340" s="431"/>
      <c r="AB340" s="431"/>
      <c r="AC340" s="431"/>
      <c r="AF340" s="499"/>
      <c r="AG340" s="499"/>
      <c r="AH340" s="499"/>
      <c r="AI340" s="499"/>
      <c r="AJ340" s="499"/>
    </row>
    <row r="341" spans="1:36" ht="18" customHeight="1" x14ac:dyDescent="0.2">
      <c r="A341" s="627"/>
      <c r="B341" s="627"/>
      <c r="C341" s="476" t="s">
        <v>266</v>
      </c>
      <c r="D341" s="434">
        <v>108</v>
      </c>
      <c r="E341" s="452">
        <v>153</v>
      </c>
      <c r="F341" s="452">
        <v>298</v>
      </c>
      <c r="G341" s="452">
        <v>385</v>
      </c>
      <c r="H341" s="452">
        <v>430</v>
      </c>
      <c r="J341" s="499"/>
      <c r="K341" s="499"/>
      <c r="L341" s="499"/>
      <c r="M341" s="499"/>
      <c r="N341" s="499"/>
      <c r="P341" s="499"/>
      <c r="Q341" s="499"/>
      <c r="R341" s="499"/>
      <c r="S341" s="499"/>
      <c r="T341" s="499"/>
      <c r="V341" s="627"/>
      <c r="W341" s="627"/>
      <c r="X341" s="476"/>
      <c r="Y341" s="434"/>
      <c r="Z341" s="434"/>
      <c r="AA341" s="434"/>
      <c r="AB341" s="434"/>
      <c r="AC341" s="434"/>
      <c r="AF341" s="499"/>
      <c r="AG341" s="499"/>
      <c r="AH341" s="499"/>
      <c r="AI341" s="499"/>
      <c r="AJ341" s="499"/>
    </row>
    <row r="342" spans="1:36" ht="18" customHeight="1" x14ac:dyDescent="0.2">
      <c r="A342" s="627"/>
      <c r="B342" s="627"/>
      <c r="C342" s="476" t="s">
        <v>267</v>
      </c>
      <c r="D342" s="434">
        <v>181</v>
      </c>
      <c r="E342" s="452">
        <v>228</v>
      </c>
      <c r="F342" s="452">
        <v>385</v>
      </c>
      <c r="G342" s="452">
        <v>472</v>
      </c>
      <c r="H342" s="452">
        <v>512</v>
      </c>
      <c r="J342" s="499"/>
      <c r="K342" s="499"/>
      <c r="L342" s="499"/>
      <c r="M342" s="499"/>
      <c r="N342" s="499"/>
      <c r="P342" s="499"/>
      <c r="Q342" s="499"/>
      <c r="R342" s="499"/>
      <c r="S342" s="499"/>
      <c r="T342" s="499"/>
      <c r="V342" s="627"/>
      <c r="W342" s="627"/>
      <c r="X342" s="476"/>
      <c r="Y342" s="434"/>
      <c r="Z342" s="434"/>
      <c r="AA342" s="434"/>
      <c r="AB342" s="434"/>
      <c r="AC342" s="434"/>
      <c r="AF342" s="499"/>
      <c r="AG342" s="499"/>
      <c r="AH342" s="499"/>
      <c r="AI342" s="499"/>
      <c r="AJ342" s="499"/>
    </row>
    <row r="343" spans="1:36" ht="18" customHeight="1" x14ac:dyDescent="0.2">
      <c r="A343" s="627"/>
      <c r="B343" s="627"/>
      <c r="C343" s="476" t="s">
        <v>268</v>
      </c>
      <c r="D343" s="434">
        <v>253</v>
      </c>
      <c r="E343" s="452">
        <v>343</v>
      </c>
      <c r="F343" s="452">
        <v>472</v>
      </c>
      <c r="G343" s="452">
        <v>599</v>
      </c>
      <c r="H343" s="452">
        <v>641</v>
      </c>
      <c r="J343" s="499"/>
      <c r="K343" s="499"/>
      <c r="L343" s="499"/>
      <c r="M343" s="499"/>
      <c r="N343" s="499"/>
      <c r="P343" s="499"/>
      <c r="Q343" s="499"/>
      <c r="R343" s="499"/>
      <c r="S343" s="499"/>
      <c r="T343" s="499"/>
      <c r="V343" s="627"/>
      <c r="W343" s="627"/>
      <c r="X343" s="476"/>
      <c r="Y343" s="434"/>
      <c r="Z343" s="434"/>
      <c r="AA343" s="434"/>
      <c r="AB343" s="434"/>
      <c r="AC343" s="434"/>
      <c r="AF343" s="499"/>
      <c r="AG343" s="499"/>
      <c r="AH343" s="499"/>
      <c r="AI343" s="499"/>
      <c r="AJ343" s="499"/>
    </row>
    <row r="344" spans="1:36" ht="18" customHeight="1" x14ac:dyDescent="0.2">
      <c r="A344" s="627"/>
      <c r="B344" s="627"/>
      <c r="C344" s="477" t="s">
        <v>269</v>
      </c>
      <c r="D344" s="434">
        <v>360</v>
      </c>
      <c r="E344" s="452">
        <v>461</v>
      </c>
      <c r="F344" s="452">
        <v>641</v>
      </c>
      <c r="G344" s="452">
        <v>728</v>
      </c>
      <c r="H344" s="452">
        <v>855</v>
      </c>
      <c r="J344" s="499"/>
      <c r="K344" s="499"/>
      <c r="L344" s="499"/>
      <c r="M344" s="499"/>
      <c r="N344" s="499"/>
      <c r="P344" s="499"/>
      <c r="Q344" s="499"/>
      <c r="R344" s="499"/>
      <c r="S344" s="499"/>
      <c r="T344" s="499"/>
      <c r="V344" s="627"/>
      <c r="W344" s="627"/>
      <c r="X344" s="477"/>
      <c r="Y344" s="434"/>
      <c r="Z344" s="434"/>
      <c r="AA344" s="434"/>
      <c r="AB344" s="434"/>
      <c r="AC344" s="434"/>
      <c r="AF344" s="499"/>
      <c r="AG344" s="499"/>
      <c r="AH344" s="499"/>
      <c r="AI344" s="499"/>
      <c r="AJ344" s="499"/>
    </row>
    <row r="345" spans="1:36" ht="18" customHeight="1" x14ac:dyDescent="0.2">
      <c r="A345" s="627"/>
      <c r="B345" s="627"/>
      <c r="C345" s="476" t="s">
        <v>270</v>
      </c>
      <c r="D345" s="434">
        <v>468</v>
      </c>
      <c r="E345" s="452">
        <v>0</v>
      </c>
      <c r="F345" s="452">
        <v>769</v>
      </c>
      <c r="G345" s="452">
        <v>855</v>
      </c>
      <c r="H345" s="452">
        <v>1071</v>
      </c>
      <c r="J345" s="499"/>
      <c r="K345" s="499"/>
      <c r="L345" s="499"/>
      <c r="M345" s="499"/>
      <c r="N345" s="499"/>
      <c r="P345" s="499"/>
      <c r="Q345" s="499"/>
      <c r="R345" s="499"/>
      <c r="S345" s="499"/>
      <c r="T345" s="499"/>
      <c r="V345" s="627"/>
      <c r="W345" s="627"/>
      <c r="X345" s="476"/>
      <c r="Y345" s="434"/>
      <c r="Z345" s="434"/>
      <c r="AA345" s="434"/>
      <c r="AB345" s="434"/>
      <c r="AC345" s="434"/>
      <c r="AF345" s="499"/>
      <c r="AG345" s="499"/>
      <c r="AH345" s="499"/>
      <c r="AI345" s="499"/>
      <c r="AJ345" s="499"/>
    </row>
    <row r="346" spans="1:36" ht="18" customHeight="1" x14ac:dyDescent="0.2">
      <c r="A346" s="627"/>
      <c r="B346" s="627"/>
      <c r="C346" s="476" t="s">
        <v>271</v>
      </c>
      <c r="D346" s="434">
        <v>0</v>
      </c>
      <c r="E346" s="452">
        <v>0</v>
      </c>
      <c r="F346" s="452">
        <v>942</v>
      </c>
      <c r="G346" s="452">
        <v>1071</v>
      </c>
      <c r="H346" s="452">
        <v>1285</v>
      </c>
      <c r="J346" s="499"/>
      <c r="K346" s="499"/>
      <c r="L346" s="499"/>
      <c r="M346" s="499"/>
      <c r="N346" s="499"/>
      <c r="P346" s="499"/>
      <c r="Q346" s="499"/>
      <c r="R346" s="499"/>
      <c r="S346" s="499"/>
      <c r="T346" s="499"/>
      <c r="V346" s="627"/>
      <c r="W346" s="627"/>
      <c r="X346" s="476"/>
      <c r="Y346" s="434"/>
      <c r="Z346" s="434"/>
      <c r="AA346" s="434"/>
      <c r="AB346" s="434"/>
      <c r="AC346" s="434"/>
      <c r="AF346" s="499"/>
      <c r="AG346" s="499"/>
      <c r="AH346" s="499"/>
      <c r="AI346" s="499"/>
      <c r="AJ346" s="499"/>
    </row>
    <row r="347" spans="1:36" ht="18" customHeight="1" x14ac:dyDescent="0.2">
      <c r="A347" s="627"/>
      <c r="B347" s="627"/>
      <c r="C347" s="476" t="s">
        <v>272</v>
      </c>
      <c r="D347" s="434">
        <v>0</v>
      </c>
      <c r="E347" s="452">
        <v>0</v>
      </c>
      <c r="F347" s="452">
        <v>1112</v>
      </c>
      <c r="G347" s="452">
        <v>1285</v>
      </c>
      <c r="H347" s="452">
        <v>1497</v>
      </c>
      <c r="J347" s="499"/>
      <c r="K347" s="499"/>
      <c r="L347" s="499"/>
      <c r="M347" s="499"/>
      <c r="N347" s="499"/>
      <c r="P347" s="499"/>
      <c r="Q347" s="499"/>
      <c r="R347" s="499"/>
      <c r="S347" s="499"/>
      <c r="T347" s="499"/>
      <c r="V347" s="627"/>
      <c r="W347" s="627"/>
      <c r="X347" s="476"/>
      <c r="Y347" s="434"/>
      <c r="Z347" s="434"/>
      <c r="AA347" s="434"/>
      <c r="AB347" s="434"/>
      <c r="AC347" s="434"/>
      <c r="AF347" s="499"/>
      <c r="AG347" s="499"/>
      <c r="AH347" s="499"/>
      <c r="AI347" s="499"/>
      <c r="AJ347" s="499"/>
    </row>
    <row r="348" spans="1:36" ht="18" customHeight="1" x14ac:dyDescent="0.2">
      <c r="A348" s="627"/>
      <c r="B348" s="627"/>
      <c r="C348" s="476" t="s">
        <v>273</v>
      </c>
      <c r="D348" s="434">
        <v>0</v>
      </c>
      <c r="E348" s="452">
        <v>0</v>
      </c>
      <c r="F348" s="452">
        <v>1285</v>
      </c>
      <c r="G348" s="452">
        <v>1497</v>
      </c>
      <c r="H348" s="452">
        <v>1712</v>
      </c>
      <c r="J348" s="499"/>
      <c r="K348" s="499"/>
      <c r="L348" s="499"/>
      <c r="M348" s="499"/>
      <c r="N348" s="499"/>
      <c r="P348" s="499"/>
      <c r="Q348" s="499"/>
      <c r="R348" s="499"/>
      <c r="S348" s="499"/>
      <c r="T348" s="499"/>
      <c r="V348" s="627"/>
      <c r="W348" s="627"/>
      <c r="X348" s="476"/>
      <c r="Y348" s="434"/>
      <c r="Z348" s="434"/>
      <c r="AA348" s="434"/>
      <c r="AB348" s="434"/>
      <c r="AC348" s="434"/>
      <c r="AF348" s="499"/>
      <c r="AG348" s="499"/>
      <c r="AH348" s="499"/>
      <c r="AI348" s="499"/>
      <c r="AJ348" s="499"/>
    </row>
    <row r="349" spans="1:36" ht="18" customHeight="1" x14ac:dyDescent="0.2">
      <c r="A349" s="627"/>
      <c r="B349" s="627"/>
      <c r="C349" s="476" t="s">
        <v>274</v>
      </c>
      <c r="D349" s="434">
        <v>0</v>
      </c>
      <c r="E349" s="452">
        <v>0</v>
      </c>
      <c r="F349" s="452">
        <v>1541</v>
      </c>
      <c r="G349" s="452">
        <v>1712</v>
      </c>
      <c r="H349" s="452">
        <v>1926</v>
      </c>
      <c r="J349" s="499"/>
      <c r="K349" s="499"/>
      <c r="L349" s="499"/>
      <c r="M349" s="499"/>
      <c r="N349" s="499"/>
      <c r="P349" s="499"/>
      <c r="Q349" s="499"/>
      <c r="R349" s="499"/>
      <c r="S349" s="499"/>
      <c r="T349" s="499"/>
      <c r="V349" s="627"/>
      <c r="W349" s="627"/>
      <c r="X349" s="476"/>
      <c r="Y349" s="434"/>
      <c r="Z349" s="434"/>
      <c r="AA349" s="434"/>
      <c r="AB349" s="434"/>
      <c r="AC349" s="434"/>
      <c r="AF349" s="499"/>
      <c r="AG349" s="499"/>
      <c r="AH349" s="499"/>
      <c r="AI349" s="499"/>
      <c r="AJ349" s="499"/>
    </row>
    <row r="350" spans="1:36" ht="18" customHeight="1" x14ac:dyDescent="0.2">
      <c r="A350" s="627"/>
      <c r="B350" s="627"/>
      <c r="C350" s="476" t="s">
        <v>275</v>
      </c>
      <c r="D350" s="434">
        <v>0</v>
      </c>
      <c r="E350" s="452">
        <v>0</v>
      </c>
      <c r="F350" s="452">
        <v>1926</v>
      </c>
      <c r="G350" s="452">
        <v>2142</v>
      </c>
      <c r="H350" s="452">
        <v>2310</v>
      </c>
      <c r="J350" s="499"/>
      <c r="K350" s="499"/>
      <c r="L350" s="499"/>
      <c r="M350" s="499"/>
      <c r="N350" s="499"/>
      <c r="P350" s="499"/>
      <c r="Q350" s="499"/>
      <c r="R350" s="499"/>
      <c r="S350" s="499"/>
      <c r="T350" s="499"/>
      <c r="V350" s="627"/>
      <c r="W350" s="627"/>
      <c r="X350" s="476"/>
      <c r="Y350" s="434"/>
      <c r="Z350" s="434"/>
      <c r="AA350" s="448"/>
      <c r="AB350" s="448"/>
      <c r="AC350" s="448"/>
      <c r="AF350" s="499"/>
      <c r="AG350" s="499"/>
      <c r="AH350" s="499"/>
      <c r="AI350" s="499"/>
      <c r="AJ350" s="499"/>
    </row>
    <row r="351" spans="1:36" ht="18.75" customHeight="1" thickBot="1" x14ac:dyDescent="0.25">
      <c r="A351" s="735"/>
      <c r="B351" s="628"/>
      <c r="C351" s="479" t="s">
        <v>276</v>
      </c>
      <c r="D351" s="448">
        <v>0</v>
      </c>
      <c r="E351" s="456">
        <v>0</v>
      </c>
      <c r="F351" s="456">
        <v>2142</v>
      </c>
      <c r="G351" s="456">
        <v>2353</v>
      </c>
      <c r="H351" s="456">
        <v>2568</v>
      </c>
      <c r="J351" s="499"/>
      <c r="K351" s="499"/>
      <c r="L351" s="499"/>
      <c r="M351" s="499"/>
      <c r="N351" s="499"/>
      <c r="P351" s="499"/>
      <c r="Q351" s="499"/>
      <c r="R351" s="499"/>
      <c r="S351" s="499"/>
      <c r="T351" s="499"/>
      <c r="V351" s="628"/>
      <c r="W351" s="628"/>
      <c r="X351" s="478"/>
      <c r="Y351" s="441"/>
      <c r="Z351" s="441"/>
      <c r="AA351" s="441"/>
      <c r="AB351" s="441"/>
      <c r="AC351" s="441"/>
      <c r="AF351" s="499"/>
      <c r="AG351" s="499"/>
      <c r="AH351" s="499"/>
      <c r="AI351" s="499"/>
      <c r="AJ351" s="499"/>
    </row>
    <row r="352" spans="1:36" ht="18.75" customHeight="1" x14ac:dyDescent="0.2">
      <c r="A352" s="726" t="s">
        <v>294</v>
      </c>
      <c r="B352" s="736" t="s">
        <v>88</v>
      </c>
      <c r="C352" s="480" t="s">
        <v>265</v>
      </c>
      <c r="D352" s="481">
        <v>0</v>
      </c>
      <c r="E352" s="481">
        <v>139</v>
      </c>
      <c r="F352" s="482">
        <v>0</v>
      </c>
      <c r="G352" s="431">
        <v>0</v>
      </c>
      <c r="H352" s="459">
        <v>0</v>
      </c>
      <c r="J352" s="499"/>
      <c r="K352" s="499"/>
      <c r="L352" s="499"/>
      <c r="M352" s="499"/>
      <c r="N352" s="499"/>
      <c r="P352" s="499"/>
      <c r="Q352" s="499"/>
      <c r="R352" s="499"/>
      <c r="S352" s="499"/>
      <c r="T352" s="499"/>
      <c r="V352" s="444"/>
      <c r="W352" s="444"/>
      <c r="X352" s="445"/>
      <c r="Y352" s="446"/>
      <c r="Z352" s="446"/>
      <c r="AA352" s="446"/>
      <c r="AB352" s="446"/>
      <c r="AC352" s="446"/>
      <c r="AF352" s="499"/>
      <c r="AG352" s="499"/>
      <c r="AH352" s="499"/>
      <c r="AI352" s="499"/>
      <c r="AJ352" s="499"/>
    </row>
    <row r="353" spans="1:36" ht="18.75" customHeight="1" x14ac:dyDescent="0.2">
      <c r="A353" s="727"/>
      <c r="B353" s="627"/>
      <c r="C353" s="483" t="s">
        <v>266</v>
      </c>
      <c r="D353" s="460">
        <v>122</v>
      </c>
      <c r="E353" s="460">
        <v>162</v>
      </c>
      <c r="F353" s="484">
        <v>298</v>
      </c>
      <c r="G353" s="434">
        <v>385</v>
      </c>
      <c r="H353" s="467">
        <v>430</v>
      </c>
      <c r="J353" s="499"/>
      <c r="K353" s="499"/>
      <c r="L353" s="499"/>
      <c r="M353" s="499"/>
      <c r="N353" s="499"/>
      <c r="P353" s="499"/>
      <c r="Q353" s="499"/>
      <c r="R353" s="499"/>
      <c r="S353" s="499"/>
      <c r="T353" s="499"/>
      <c r="V353" s="444"/>
      <c r="W353" s="444"/>
      <c r="X353" s="445"/>
      <c r="Y353" s="446"/>
      <c r="Z353" s="446"/>
      <c r="AA353" s="446"/>
      <c r="AB353" s="446"/>
      <c r="AC353" s="446"/>
      <c r="AF353" s="499"/>
      <c r="AG353" s="499"/>
      <c r="AH353" s="499"/>
      <c r="AI353" s="499"/>
      <c r="AJ353" s="499"/>
    </row>
    <row r="354" spans="1:36" ht="18.75" customHeight="1" x14ac:dyDescent="0.2">
      <c r="A354" s="727"/>
      <c r="B354" s="627"/>
      <c r="C354" s="483" t="s">
        <v>267</v>
      </c>
      <c r="D354" s="460">
        <v>204</v>
      </c>
      <c r="E354" s="460">
        <v>242</v>
      </c>
      <c r="F354" s="484">
        <v>385</v>
      </c>
      <c r="G354" s="434">
        <v>472</v>
      </c>
      <c r="H354" s="467">
        <v>512</v>
      </c>
      <c r="J354" s="499"/>
      <c r="K354" s="499"/>
      <c r="L354" s="499"/>
      <c r="M354" s="499"/>
      <c r="N354" s="499"/>
      <c r="P354" s="499"/>
      <c r="Q354" s="499"/>
      <c r="R354" s="499"/>
      <c r="S354" s="499"/>
      <c r="T354" s="499"/>
      <c r="V354" s="444"/>
      <c r="W354" s="444"/>
      <c r="X354" s="445"/>
      <c r="Y354" s="446"/>
      <c r="Z354" s="446"/>
      <c r="AA354" s="446"/>
      <c r="AB354" s="446"/>
      <c r="AC354" s="446"/>
      <c r="AF354" s="499"/>
      <c r="AG354" s="499"/>
      <c r="AH354" s="499"/>
      <c r="AI354" s="499"/>
      <c r="AJ354" s="499"/>
    </row>
    <row r="355" spans="1:36" ht="18" customHeight="1" x14ac:dyDescent="0.25">
      <c r="A355" s="727"/>
      <c r="B355" s="627"/>
      <c r="C355" s="483" t="s">
        <v>268</v>
      </c>
      <c r="D355" s="460">
        <v>284</v>
      </c>
      <c r="E355" s="460">
        <v>364</v>
      </c>
      <c r="F355" s="484">
        <v>472</v>
      </c>
      <c r="G355" s="434">
        <v>599</v>
      </c>
      <c r="H355" s="467">
        <v>641</v>
      </c>
      <c r="J355" s="499"/>
      <c r="K355" s="499"/>
      <c r="L355" s="499"/>
      <c r="M355" s="499"/>
      <c r="N355" s="499"/>
      <c r="P355" s="499"/>
      <c r="Q355" s="499"/>
      <c r="R355" s="499"/>
      <c r="S355" s="499"/>
      <c r="T355" s="499"/>
      <c r="V355" s="474"/>
      <c r="W355" s="15"/>
      <c r="X355" s="455"/>
      <c r="Y355" s="316"/>
      <c r="Z355" s="316"/>
      <c r="AA355" s="316"/>
      <c r="AB355" s="316"/>
      <c r="AC355" s="316"/>
      <c r="AF355" s="499"/>
      <c r="AG355" s="499"/>
      <c r="AH355" s="499"/>
      <c r="AI355" s="499"/>
      <c r="AJ355" s="499"/>
    </row>
    <row r="356" spans="1:36" ht="18" customHeight="1" x14ac:dyDescent="0.25">
      <c r="A356" s="727"/>
      <c r="B356" s="627"/>
      <c r="C356" s="485" t="s">
        <v>269</v>
      </c>
      <c r="D356" s="460">
        <v>406</v>
      </c>
      <c r="E356" s="460">
        <v>486</v>
      </c>
      <c r="F356" s="484">
        <v>641</v>
      </c>
      <c r="G356" s="434">
        <v>728</v>
      </c>
      <c r="H356" s="467">
        <v>855</v>
      </c>
      <c r="J356" s="499"/>
      <c r="K356" s="499"/>
      <c r="L356" s="499"/>
      <c r="M356" s="499"/>
      <c r="N356" s="499"/>
      <c r="P356" s="499"/>
      <c r="Q356" s="499"/>
      <c r="R356" s="499"/>
      <c r="S356" s="499"/>
      <c r="T356" s="499"/>
      <c r="V356" s="474"/>
      <c r="W356" s="15"/>
      <c r="X356" s="455"/>
      <c r="Y356" s="316"/>
      <c r="Z356" s="316"/>
      <c r="AA356" s="316"/>
      <c r="AB356" s="316"/>
      <c r="AC356" s="316"/>
      <c r="AF356" s="499"/>
      <c r="AG356" s="499"/>
      <c r="AH356" s="499"/>
      <c r="AI356" s="499"/>
      <c r="AJ356" s="499"/>
    </row>
    <row r="357" spans="1:36" ht="18" customHeight="1" x14ac:dyDescent="0.25">
      <c r="A357" s="727"/>
      <c r="B357" s="627"/>
      <c r="C357" s="483" t="s">
        <v>270</v>
      </c>
      <c r="D357" s="460">
        <v>526</v>
      </c>
      <c r="E357" s="460">
        <v>0</v>
      </c>
      <c r="F357" s="484">
        <v>769</v>
      </c>
      <c r="G357" s="434">
        <v>855</v>
      </c>
      <c r="H357" s="467">
        <v>1071</v>
      </c>
      <c r="J357" s="499"/>
      <c r="K357" s="499"/>
      <c r="L357" s="499"/>
      <c r="M357" s="499"/>
      <c r="N357" s="499"/>
      <c r="P357" s="499"/>
      <c r="Q357" s="499"/>
      <c r="R357" s="499"/>
      <c r="S357" s="499"/>
      <c r="T357" s="499"/>
      <c r="V357" s="474"/>
      <c r="W357" s="15"/>
      <c r="X357" s="455"/>
      <c r="Y357" s="316"/>
      <c r="Z357" s="316"/>
      <c r="AA357" s="316"/>
      <c r="AB357" s="316"/>
      <c r="AC357" s="316"/>
      <c r="AF357" s="499"/>
      <c r="AG357" s="499"/>
      <c r="AH357" s="499"/>
      <c r="AI357" s="499"/>
      <c r="AJ357" s="499"/>
    </row>
    <row r="358" spans="1:36" ht="18" customHeight="1" x14ac:dyDescent="0.25">
      <c r="A358" s="727"/>
      <c r="B358" s="627"/>
      <c r="C358" s="483" t="s">
        <v>271</v>
      </c>
      <c r="D358" s="460">
        <v>0</v>
      </c>
      <c r="E358" s="460">
        <v>0</v>
      </c>
      <c r="F358" s="484">
        <v>942</v>
      </c>
      <c r="G358" s="434">
        <v>1071</v>
      </c>
      <c r="H358" s="467">
        <v>1285</v>
      </c>
      <c r="J358" s="499"/>
      <c r="K358" s="499"/>
      <c r="L358" s="499"/>
      <c r="M358" s="499"/>
      <c r="N358" s="499"/>
      <c r="P358" s="499"/>
      <c r="Q358" s="499"/>
      <c r="R358" s="499"/>
      <c r="S358" s="499"/>
      <c r="T358" s="499"/>
      <c r="V358" s="474"/>
      <c r="W358" s="15"/>
      <c r="X358" s="455"/>
      <c r="Y358" s="316"/>
      <c r="Z358" s="316"/>
      <c r="AA358" s="316"/>
      <c r="AB358" s="316"/>
      <c r="AC358" s="316"/>
      <c r="AF358" s="499"/>
      <c r="AG358" s="499"/>
      <c r="AH358" s="499"/>
      <c r="AI358" s="499"/>
      <c r="AJ358" s="499"/>
    </row>
    <row r="359" spans="1:36" ht="18.75" customHeight="1" thickBot="1" x14ac:dyDescent="0.3">
      <c r="A359" s="727"/>
      <c r="B359" s="627"/>
      <c r="C359" s="483" t="s">
        <v>272</v>
      </c>
      <c r="D359" s="460">
        <v>0</v>
      </c>
      <c r="E359" s="460">
        <v>0</v>
      </c>
      <c r="F359" s="484">
        <v>1112</v>
      </c>
      <c r="G359" s="434">
        <v>1285</v>
      </c>
      <c r="H359" s="467">
        <v>1497</v>
      </c>
      <c r="J359" s="499"/>
      <c r="K359" s="499"/>
      <c r="L359" s="499"/>
      <c r="M359" s="499"/>
      <c r="N359" s="499"/>
      <c r="P359" s="499"/>
      <c r="Q359" s="499"/>
      <c r="R359" s="499"/>
      <c r="S359" s="499"/>
      <c r="T359" s="499"/>
      <c r="V359" s="15"/>
      <c r="W359" s="15"/>
      <c r="X359" s="15"/>
      <c r="Y359" s="316"/>
      <c r="Z359" s="316"/>
      <c r="AA359" s="316"/>
      <c r="AB359" s="316"/>
      <c r="AC359" s="447"/>
      <c r="AF359" s="499"/>
      <c r="AG359" s="499"/>
      <c r="AH359" s="499"/>
      <c r="AI359" s="499"/>
      <c r="AJ359" s="499"/>
    </row>
    <row r="360" spans="1:36" ht="18" customHeight="1" thickBot="1" x14ac:dyDescent="0.3">
      <c r="A360" s="727"/>
      <c r="B360" s="627"/>
      <c r="C360" s="483" t="s">
        <v>273</v>
      </c>
      <c r="D360" s="460">
        <v>0</v>
      </c>
      <c r="E360" s="460">
        <v>0</v>
      </c>
      <c r="F360" s="484">
        <v>1285</v>
      </c>
      <c r="G360" s="434">
        <v>1497</v>
      </c>
      <c r="H360" s="467">
        <v>1712</v>
      </c>
      <c r="J360" s="499"/>
      <c r="K360" s="499"/>
      <c r="L360" s="499"/>
      <c r="M360" s="499"/>
      <c r="N360" s="499"/>
      <c r="P360" s="499"/>
      <c r="Q360" s="499"/>
      <c r="R360" s="499"/>
      <c r="S360" s="499"/>
      <c r="T360" s="499"/>
      <c r="V360" s="717"/>
      <c r="W360" s="715"/>
      <c r="X360" s="698"/>
      <c r="Y360" s="719"/>
      <c r="Z360" s="622"/>
      <c r="AA360" s="622"/>
      <c r="AB360" s="622"/>
      <c r="AC360" s="624"/>
      <c r="AF360" s="499"/>
      <c r="AG360" s="499"/>
      <c r="AH360" s="499"/>
      <c r="AI360" s="499"/>
      <c r="AJ360" s="499"/>
    </row>
    <row r="361" spans="1:36" ht="19.5" customHeight="1" thickBot="1" x14ac:dyDescent="0.25">
      <c r="A361" s="727"/>
      <c r="B361" s="627"/>
      <c r="C361" s="483" t="s">
        <v>274</v>
      </c>
      <c r="D361" s="460">
        <v>0</v>
      </c>
      <c r="E361" s="460">
        <v>0</v>
      </c>
      <c r="F361" s="484">
        <v>1541</v>
      </c>
      <c r="G361" s="434">
        <v>1712</v>
      </c>
      <c r="H361" s="467">
        <v>1926</v>
      </c>
      <c r="J361" s="499"/>
      <c r="K361" s="499"/>
      <c r="L361" s="499"/>
      <c r="M361" s="499"/>
      <c r="N361" s="499"/>
      <c r="P361" s="499"/>
      <c r="Q361" s="499"/>
      <c r="R361" s="499"/>
      <c r="S361" s="499"/>
      <c r="T361" s="499"/>
      <c r="V361" s="718"/>
      <c r="W361" s="716"/>
      <c r="X361" s="627"/>
      <c r="Y361" s="689"/>
      <c r="Z361" s="689"/>
      <c r="AA361" s="658"/>
      <c r="AB361" s="658"/>
      <c r="AC361" s="658"/>
      <c r="AF361" s="499"/>
      <c r="AG361" s="499"/>
      <c r="AH361" s="499"/>
      <c r="AI361" s="499"/>
      <c r="AJ361" s="499"/>
    </row>
    <row r="362" spans="1:36" ht="22.5" customHeight="1" thickBot="1" x14ac:dyDescent="0.25">
      <c r="A362" s="727"/>
      <c r="B362" s="627"/>
      <c r="C362" s="483" t="s">
        <v>275</v>
      </c>
      <c r="D362" s="460">
        <v>0</v>
      </c>
      <c r="E362" s="460">
        <v>0</v>
      </c>
      <c r="F362" s="484">
        <v>1926</v>
      </c>
      <c r="G362" s="434">
        <v>2142</v>
      </c>
      <c r="H362" s="467">
        <v>2142</v>
      </c>
      <c r="J362" s="499"/>
      <c r="K362" s="499"/>
      <c r="L362" s="499"/>
      <c r="M362" s="499"/>
      <c r="N362" s="499"/>
      <c r="P362" s="499"/>
      <c r="Q362" s="499"/>
      <c r="R362" s="499"/>
      <c r="S362" s="499"/>
      <c r="T362" s="499"/>
      <c r="V362" s="566"/>
      <c r="W362" s="428"/>
      <c r="X362" s="628"/>
      <c r="Y362" s="628"/>
      <c r="Z362" s="628"/>
      <c r="AA362" s="628"/>
      <c r="AB362" s="628"/>
      <c r="AC362" s="628"/>
      <c r="AF362" s="499"/>
      <c r="AG362" s="499"/>
      <c r="AH362" s="499"/>
      <c r="AI362" s="499"/>
      <c r="AJ362" s="499"/>
    </row>
    <row r="363" spans="1:36" ht="18" customHeight="1" thickBot="1" x14ac:dyDescent="0.25">
      <c r="A363" s="728"/>
      <c r="B363" s="628"/>
      <c r="C363" s="486" t="s">
        <v>276</v>
      </c>
      <c r="D363" s="487">
        <v>0</v>
      </c>
      <c r="E363" s="487">
        <v>0</v>
      </c>
      <c r="F363" s="488">
        <v>2142</v>
      </c>
      <c r="G363" s="441">
        <v>2353</v>
      </c>
      <c r="H363" s="489">
        <v>2568</v>
      </c>
      <c r="J363" s="499"/>
      <c r="K363" s="499"/>
      <c r="L363" s="499"/>
      <c r="M363" s="499"/>
      <c r="N363" s="499"/>
      <c r="P363" s="499"/>
      <c r="Q363" s="499"/>
      <c r="R363" s="499"/>
      <c r="S363" s="499"/>
      <c r="T363" s="499"/>
      <c r="V363" s="730"/>
      <c r="W363" s="737"/>
      <c r="X363" s="429"/>
      <c r="Y363" s="431"/>
      <c r="Z363" s="452"/>
      <c r="AA363" s="431"/>
      <c r="AB363" s="431"/>
      <c r="AC363" s="431"/>
      <c r="AF363" s="499"/>
      <c r="AG363" s="499"/>
      <c r="AH363" s="499"/>
      <c r="AI363" s="499"/>
      <c r="AJ363" s="499"/>
    </row>
    <row r="364" spans="1:36" ht="18" customHeight="1" x14ac:dyDescent="0.2">
      <c r="A364" s="194"/>
      <c r="B364" s="194"/>
      <c r="C364" s="194"/>
      <c r="D364" s="194"/>
      <c r="E364" s="194"/>
      <c r="F364" s="194"/>
      <c r="G364" s="194"/>
      <c r="H364" s="194"/>
      <c r="J364" s="499"/>
      <c r="K364" s="499"/>
      <c r="L364" s="499"/>
      <c r="M364" s="499"/>
      <c r="N364" s="499"/>
      <c r="P364" s="499"/>
      <c r="Q364" s="499"/>
      <c r="R364" s="499"/>
      <c r="S364" s="499"/>
      <c r="T364" s="499"/>
      <c r="V364" s="627"/>
      <c r="W364" s="627"/>
      <c r="X364" s="435"/>
      <c r="Y364" s="434"/>
      <c r="Z364" s="452"/>
      <c r="AA364" s="434"/>
      <c r="AB364" s="434"/>
      <c r="AC364" s="434"/>
      <c r="AF364" s="499"/>
      <c r="AG364" s="499"/>
      <c r="AH364" s="499"/>
      <c r="AI364" s="499"/>
      <c r="AJ364" s="499"/>
    </row>
    <row r="365" spans="1:36" ht="18" customHeight="1" x14ac:dyDescent="0.2">
      <c r="A365" s="194"/>
      <c r="B365" s="194"/>
      <c r="C365" s="194"/>
      <c r="D365" s="194"/>
      <c r="E365" s="194"/>
      <c r="F365" s="194"/>
      <c r="G365" s="194"/>
      <c r="H365" s="194"/>
      <c r="J365" s="499"/>
      <c r="K365" s="499"/>
      <c r="L365" s="499"/>
      <c r="M365" s="499"/>
      <c r="N365" s="499"/>
      <c r="P365" s="499"/>
      <c r="Q365" s="499"/>
      <c r="R365" s="499"/>
      <c r="S365" s="499"/>
      <c r="T365" s="499"/>
      <c r="V365" s="729"/>
      <c r="W365" s="738"/>
      <c r="X365" s="435"/>
      <c r="Y365" s="434"/>
      <c r="Z365" s="434"/>
      <c r="AA365" s="434"/>
      <c r="AB365" s="434"/>
      <c r="AC365" s="434"/>
    </row>
    <row r="366" spans="1:36" ht="18.75" customHeight="1" thickBot="1" x14ac:dyDescent="0.25">
      <c r="A366" s="194"/>
      <c r="B366" s="194"/>
      <c r="C366" s="194"/>
      <c r="D366" s="194"/>
      <c r="E366" s="194"/>
      <c r="F366" s="194"/>
      <c r="G366" s="194"/>
      <c r="H366" s="194"/>
      <c r="J366" s="499"/>
      <c r="K366" s="499"/>
      <c r="L366" s="499"/>
      <c r="M366" s="499"/>
      <c r="N366" s="499"/>
      <c r="P366" s="499"/>
      <c r="Q366" s="499"/>
      <c r="R366" s="499"/>
      <c r="S366" s="499"/>
      <c r="T366" s="499"/>
      <c r="V366" s="628"/>
      <c r="W366" s="628"/>
      <c r="X366" s="439"/>
      <c r="Y366" s="441"/>
      <c r="Z366" s="441"/>
      <c r="AA366" s="441"/>
      <c r="AB366" s="441"/>
      <c r="AC366" s="441"/>
    </row>
    <row r="367" spans="1:36" ht="17.25" customHeight="1" thickBot="1" x14ac:dyDescent="0.3">
      <c r="A367" s="490"/>
      <c r="C367" s="455"/>
      <c r="J367" s="499"/>
      <c r="K367" s="499"/>
      <c r="L367" s="499"/>
      <c r="M367" s="499"/>
      <c r="N367" s="499"/>
      <c r="P367" s="499"/>
      <c r="Q367" s="499"/>
      <c r="R367" s="499"/>
      <c r="S367" s="499"/>
      <c r="T367" s="499"/>
    </row>
    <row r="368" spans="1:36" ht="17.25" customHeight="1" thickBot="1" x14ac:dyDescent="0.3">
      <c r="A368" s="717" t="s">
        <v>0</v>
      </c>
      <c r="B368" s="715" t="s">
        <v>1</v>
      </c>
      <c r="C368" s="698" t="s">
        <v>262</v>
      </c>
      <c r="D368" s="696" t="s">
        <v>214</v>
      </c>
      <c r="E368" s="622"/>
      <c r="F368" s="622"/>
      <c r="G368" s="622"/>
      <c r="H368" s="624"/>
      <c r="J368" s="499"/>
      <c r="K368" s="499"/>
      <c r="L368" s="499"/>
      <c r="M368" s="499"/>
      <c r="N368" s="499"/>
      <c r="P368" s="499"/>
      <c r="Q368" s="499"/>
      <c r="R368" s="499"/>
      <c r="S368" s="499"/>
      <c r="T368" s="499"/>
    </row>
    <row r="369" spans="1:36" ht="29.25" customHeight="1" thickBot="1" x14ac:dyDescent="0.25">
      <c r="A369" s="718"/>
      <c r="B369" s="716"/>
      <c r="C369" s="627"/>
      <c r="D369" s="689" t="s">
        <v>263</v>
      </c>
      <c r="E369" s="689" t="s">
        <v>215</v>
      </c>
      <c r="F369" s="658" t="s">
        <v>216</v>
      </c>
      <c r="G369" s="658" t="s">
        <v>217</v>
      </c>
      <c r="H369" s="658" t="s">
        <v>206</v>
      </c>
      <c r="J369" s="499"/>
      <c r="K369" s="499"/>
      <c r="L369" s="499"/>
      <c r="M369" s="499"/>
      <c r="N369" s="499"/>
      <c r="P369" s="499"/>
      <c r="Q369" s="499"/>
      <c r="R369" s="499"/>
      <c r="S369" s="499"/>
      <c r="T369" s="499"/>
    </row>
    <row r="370" spans="1:36" ht="17.25" customHeight="1" thickBot="1" x14ac:dyDescent="0.25">
      <c r="A370" s="566" t="s">
        <v>74</v>
      </c>
      <c r="B370" s="428" t="s">
        <v>75</v>
      </c>
      <c r="C370" s="628"/>
      <c r="D370" s="628"/>
      <c r="E370" s="628"/>
      <c r="F370" s="628"/>
      <c r="G370" s="628"/>
      <c r="H370" s="628"/>
      <c r="J370" s="499"/>
      <c r="K370" s="499"/>
      <c r="L370" s="499"/>
      <c r="M370" s="499"/>
      <c r="N370" s="499"/>
      <c r="P370" s="499"/>
      <c r="Q370" s="499"/>
      <c r="R370" s="499"/>
      <c r="S370" s="499"/>
      <c r="T370" s="499"/>
    </row>
    <row r="371" spans="1:36" ht="16.5" customHeight="1" x14ac:dyDescent="0.2">
      <c r="A371" s="672" t="s">
        <v>295</v>
      </c>
      <c r="B371" s="674" t="s">
        <v>296</v>
      </c>
      <c r="C371" s="429" t="s">
        <v>265</v>
      </c>
      <c r="D371" s="431">
        <v>0</v>
      </c>
      <c r="E371" s="431">
        <v>115</v>
      </c>
      <c r="F371" s="431">
        <v>0</v>
      </c>
      <c r="G371" s="431">
        <v>0</v>
      </c>
      <c r="H371" s="431">
        <v>0</v>
      </c>
      <c r="J371" s="499"/>
      <c r="K371" s="499"/>
      <c r="L371" s="499"/>
      <c r="M371" s="499"/>
      <c r="N371" s="499"/>
      <c r="P371" s="499"/>
      <c r="Q371" s="499"/>
      <c r="R371" s="499"/>
      <c r="S371" s="499"/>
      <c r="T371" s="499"/>
      <c r="AF371" s="499"/>
      <c r="AG371" s="499"/>
      <c r="AH371" s="499"/>
      <c r="AI371" s="499"/>
      <c r="AJ371" s="499"/>
    </row>
    <row r="372" spans="1:36" x14ac:dyDescent="0.2">
      <c r="A372" s="627"/>
      <c r="B372" s="627"/>
      <c r="C372" s="435" t="s">
        <v>266</v>
      </c>
      <c r="D372" s="434">
        <v>73</v>
      </c>
      <c r="E372" s="452">
        <v>153</v>
      </c>
      <c r="F372" s="452">
        <v>256</v>
      </c>
      <c r="G372" s="452">
        <v>343</v>
      </c>
      <c r="H372" s="452">
        <v>430</v>
      </c>
      <c r="J372" s="499"/>
      <c r="K372" s="499"/>
      <c r="L372" s="499"/>
      <c r="M372" s="499"/>
      <c r="N372" s="499"/>
      <c r="P372" s="499"/>
      <c r="Q372" s="499"/>
      <c r="R372" s="499"/>
      <c r="S372" s="499"/>
      <c r="T372" s="499"/>
      <c r="AF372" s="499"/>
      <c r="AG372" s="499"/>
      <c r="AH372" s="499"/>
      <c r="AI372" s="499"/>
      <c r="AJ372" s="499"/>
    </row>
    <row r="373" spans="1:36" x14ac:dyDescent="0.2">
      <c r="A373" s="627"/>
      <c r="B373" s="627"/>
      <c r="C373" s="435" t="s">
        <v>267</v>
      </c>
      <c r="D373" s="434">
        <v>108</v>
      </c>
      <c r="E373" s="452">
        <v>190</v>
      </c>
      <c r="F373" s="452">
        <v>343</v>
      </c>
      <c r="G373" s="452">
        <v>430</v>
      </c>
      <c r="H373" s="452">
        <v>512</v>
      </c>
      <c r="J373" s="499"/>
      <c r="K373" s="499"/>
      <c r="L373" s="499"/>
      <c r="M373" s="499"/>
      <c r="N373" s="499"/>
      <c r="P373" s="499"/>
      <c r="Q373" s="499"/>
      <c r="R373" s="499"/>
      <c r="S373" s="499"/>
      <c r="T373" s="499"/>
      <c r="AF373" s="499"/>
      <c r="AG373" s="499"/>
      <c r="AH373" s="499"/>
      <c r="AI373" s="499"/>
      <c r="AJ373" s="499"/>
    </row>
    <row r="374" spans="1:36" x14ac:dyDescent="0.2">
      <c r="A374" s="627"/>
      <c r="B374" s="627"/>
      <c r="C374" s="435" t="s">
        <v>268</v>
      </c>
      <c r="D374" s="434">
        <v>146</v>
      </c>
      <c r="E374" s="452">
        <v>228</v>
      </c>
      <c r="F374" s="452">
        <v>430</v>
      </c>
      <c r="G374" s="452">
        <v>557</v>
      </c>
      <c r="H374" s="452">
        <v>641</v>
      </c>
      <c r="J374" s="499"/>
      <c r="K374" s="499"/>
      <c r="L374" s="499"/>
      <c r="M374" s="499"/>
      <c r="N374" s="499"/>
      <c r="P374" s="499"/>
      <c r="Q374" s="499"/>
      <c r="R374" s="499"/>
      <c r="S374" s="499"/>
      <c r="T374" s="499"/>
      <c r="AF374" s="499"/>
      <c r="AG374" s="499"/>
      <c r="AH374" s="499"/>
      <c r="AI374" s="499"/>
      <c r="AJ374" s="499"/>
    </row>
    <row r="375" spans="1:36" x14ac:dyDescent="0.2">
      <c r="A375" s="627"/>
      <c r="B375" s="627"/>
      <c r="C375" s="437" t="s">
        <v>269</v>
      </c>
      <c r="D375" s="434">
        <v>181</v>
      </c>
      <c r="E375" s="452">
        <v>267</v>
      </c>
      <c r="F375" s="452">
        <v>557</v>
      </c>
      <c r="G375" s="452">
        <v>683</v>
      </c>
      <c r="H375" s="452">
        <v>769</v>
      </c>
      <c r="J375" s="499"/>
      <c r="K375" s="499"/>
      <c r="L375" s="499"/>
      <c r="M375" s="499"/>
      <c r="N375" s="499"/>
      <c r="P375" s="499"/>
      <c r="Q375" s="499"/>
      <c r="R375" s="499"/>
      <c r="S375" s="499"/>
      <c r="T375" s="499"/>
      <c r="AF375" s="499"/>
      <c r="AG375" s="499"/>
      <c r="AH375" s="499"/>
      <c r="AI375" s="499"/>
      <c r="AJ375" s="499"/>
    </row>
    <row r="376" spans="1:36" x14ac:dyDescent="0.2">
      <c r="A376" s="627"/>
      <c r="B376" s="627"/>
      <c r="C376" s="435" t="s">
        <v>270</v>
      </c>
      <c r="D376" s="434">
        <v>253</v>
      </c>
      <c r="E376" s="452">
        <v>385</v>
      </c>
      <c r="F376" s="452">
        <v>686</v>
      </c>
      <c r="G376" s="452">
        <v>769</v>
      </c>
      <c r="H376" s="452">
        <v>855</v>
      </c>
      <c r="J376" s="499"/>
      <c r="K376" s="499"/>
      <c r="L376" s="499"/>
      <c r="M376" s="499"/>
      <c r="N376" s="499"/>
      <c r="P376" s="499"/>
      <c r="Q376" s="499"/>
      <c r="R376" s="499"/>
      <c r="S376" s="499"/>
      <c r="T376" s="499"/>
      <c r="AF376" s="499"/>
      <c r="AG376" s="499"/>
      <c r="AH376" s="499"/>
      <c r="AI376" s="499"/>
      <c r="AJ376" s="499"/>
    </row>
    <row r="377" spans="1:36" x14ac:dyDescent="0.2">
      <c r="A377" s="627"/>
      <c r="B377" s="627"/>
      <c r="C377" s="435" t="s">
        <v>271</v>
      </c>
      <c r="D377" s="434">
        <v>0</v>
      </c>
      <c r="E377" s="452">
        <v>0</v>
      </c>
      <c r="F377" s="452">
        <v>769</v>
      </c>
      <c r="G377" s="452">
        <v>855</v>
      </c>
      <c r="H377" s="452">
        <v>1071</v>
      </c>
      <c r="J377" s="499"/>
      <c r="K377" s="499"/>
      <c r="L377" s="499"/>
      <c r="M377" s="499"/>
      <c r="N377" s="499"/>
      <c r="P377" s="499"/>
      <c r="Q377" s="499"/>
      <c r="R377" s="499"/>
      <c r="S377" s="499"/>
      <c r="T377" s="499"/>
      <c r="AF377" s="499"/>
      <c r="AG377" s="499"/>
      <c r="AH377" s="499"/>
      <c r="AI377" s="499"/>
      <c r="AJ377" s="499"/>
    </row>
    <row r="378" spans="1:36" x14ac:dyDescent="0.2">
      <c r="A378" s="627"/>
      <c r="B378" s="627"/>
      <c r="C378" s="435" t="s">
        <v>272</v>
      </c>
      <c r="D378" s="434">
        <v>0</v>
      </c>
      <c r="E378" s="452">
        <v>0</v>
      </c>
      <c r="F378" s="452">
        <v>942</v>
      </c>
      <c r="G378" s="452">
        <v>1026</v>
      </c>
      <c r="H378" s="452">
        <v>1285</v>
      </c>
      <c r="J378" s="499"/>
      <c r="K378" s="499"/>
      <c r="L378" s="499"/>
      <c r="M378" s="499"/>
      <c r="N378" s="499"/>
      <c r="P378" s="499"/>
      <c r="Q378" s="499"/>
      <c r="R378" s="499"/>
      <c r="S378" s="499"/>
      <c r="T378" s="499"/>
      <c r="AF378" s="499"/>
      <c r="AG378" s="499"/>
      <c r="AH378" s="499"/>
      <c r="AI378" s="499"/>
      <c r="AJ378" s="499"/>
    </row>
    <row r="379" spans="1:36" x14ac:dyDescent="0.2">
      <c r="A379" s="627"/>
      <c r="B379" s="627"/>
      <c r="C379" s="435" t="s">
        <v>273</v>
      </c>
      <c r="D379" s="434">
        <v>0</v>
      </c>
      <c r="E379" s="452">
        <v>0</v>
      </c>
      <c r="F379" s="452">
        <v>1071</v>
      </c>
      <c r="G379" s="452">
        <v>1198</v>
      </c>
      <c r="H379" s="452">
        <v>1497</v>
      </c>
      <c r="J379" s="499"/>
      <c r="K379" s="499"/>
      <c r="L379" s="499"/>
      <c r="M379" s="499"/>
      <c r="N379" s="499"/>
      <c r="P379" s="499"/>
      <c r="Q379" s="499"/>
      <c r="R379" s="499"/>
      <c r="S379" s="499"/>
      <c r="T379" s="499"/>
      <c r="AF379" s="499"/>
      <c r="AG379" s="499"/>
      <c r="AH379" s="499"/>
      <c r="AI379" s="499"/>
      <c r="AJ379" s="499"/>
    </row>
    <row r="380" spans="1:36" x14ac:dyDescent="0.2">
      <c r="A380" s="627"/>
      <c r="B380" s="627"/>
      <c r="C380" s="435" t="s">
        <v>274</v>
      </c>
      <c r="D380" s="434">
        <v>0</v>
      </c>
      <c r="E380" s="452">
        <v>0</v>
      </c>
      <c r="F380" s="452">
        <v>1285</v>
      </c>
      <c r="G380" s="452">
        <v>1365</v>
      </c>
      <c r="H380" s="452">
        <v>1712</v>
      </c>
      <c r="J380" s="499"/>
      <c r="K380" s="499"/>
      <c r="L380" s="499"/>
      <c r="M380" s="499"/>
      <c r="N380" s="499"/>
      <c r="P380" s="499"/>
      <c r="Q380" s="499"/>
      <c r="R380" s="499"/>
      <c r="S380" s="499"/>
      <c r="T380" s="499"/>
      <c r="AF380" s="499"/>
      <c r="AG380" s="499"/>
      <c r="AH380" s="499"/>
      <c r="AI380" s="499"/>
      <c r="AJ380" s="499"/>
    </row>
    <row r="381" spans="1:36" x14ac:dyDescent="0.2">
      <c r="A381" s="627"/>
      <c r="B381" s="627"/>
      <c r="C381" s="435" t="s">
        <v>275</v>
      </c>
      <c r="D381" s="434">
        <v>0</v>
      </c>
      <c r="E381" s="452">
        <v>0</v>
      </c>
      <c r="F381" s="452">
        <v>1456</v>
      </c>
      <c r="G381" s="452">
        <v>1541</v>
      </c>
      <c r="H381" s="452">
        <v>1882</v>
      </c>
      <c r="J381" s="499"/>
      <c r="K381" s="499"/>
      <c r="L381" s="499"/>
      <c r="M381" s="499"/>
      <c r="N381" s="499"/>
      <c r="P381" s="499"/>
      <c r="Q381" s="499"/>
      <c r="R381" s="499"/>
      <c r="S381" s="499"/>
      <c r="T381" s="499"/>
      <c r="AF381" s="499"/>
      <c r="AG381" s="499"/>
      <c r="AH381" s="499"/>
      <c r="AI381" s="499"/>
      <c r="AJ381" s="499"/>
    </row>
    <row r="382" spans="1:36" ht="17.25" customHeight="1" thickBot="1" x14ac:dyDescent="0.25">
      <c r="A382" s="628"/>
      <c r="B382" s="628"/>
      <c r="C382" s="439" t="s">
        <v>276</v>
      </c>
      <c r="D382" s="441">
        <v>0</v>
      </c>
      <c r="E382" s="453">
        <v>0</v>
      </c>
      <c r="F382" s="453">
        <v>1541</v>
      </c>
      <c r="G382" s="453">
        <v>1712</v>
      </c>
      <c r="H382" s="453">
        <v>2055</v>
      </c>
      <c r="J382" s="499"/>
      <c r="K382" s="499"/>
      <c r="L382" s="499"/>
      <c r="M382" s="499"/>
      <c r="N382" s="499"/>
      <c r="P382" s="499"/>
      <c r="Q382" s="499"/>
      <c r="R382" s="499"/>
      <c r="S382" s="499"/>
      <c r="T382" s="499"/>
      <c r="AF382" s="499"/>
      <c r="AG382" s="499"/>
      <c r="AH382" s="499"/>
      <c r="AI382" s="499"/>
      <c r="AJ382" s="499"/>
    </row>
    <row r="383" spans="1:36" ht="16.5" customHeight="1" x14ac:dyDescent="0.2">
      <c r="A383" s="651" t="s">
        <v>297</v>
      </c>
      <c r="B383" s="674" t="s">
        <v>81</v>
      </c>
      <c r="C383" s="429" t="s">
        <v>265</v>
      </c>
      <c r="D383" s="431">
        <v>0</v>
      </c>
      <c r="E383" s="431">
        <v>153</v>
      </c>
      <c r="F383" s="431">
        <v>0</v>
      </c>
      <c r="G383" s="431">
        <v>0</v>
      </c>
      <c r="H383" s="431">
        <v>0</v>
      </c>
      <c r="J383" s="499"/>
      <c r="K383" s="499"/>
      <c r="L383" s="499"/>
      <c r="M383" s="499"/>
      <c r="N383" s="499"/>
      <c r="P383" s="499"/>
      <c r="Q383" s="499"/>
      <c r="R383" s="499"/>
      <c r="S383" s="499"/>
      <c r="T383" s="499"/>
      <c r="AF383" s="499"/>
      <c r="AG383" s="499"/>
      <c r="AH383" s="499"/>
      <c r="AI383" s="499"/>
      <c r="AJ383" s="499"/>
    </row>
    <row r="384" spans="1:36" x14ac:dyDescent="0.2">
      <c r="A384" s="627"/>
      <c r="B384" s="627"/>
      <c r="C384" s="435" t="s">
        <v>266</v>
      </c>
      <c r="D384" s="434">
        <v>146</v>
      </c>
      <c r="E384" s="452">
        <v>228</v>
      </c>
      <c r="F384" s="452">
        <v>343</v>
      </c>
      <c r="G384" s="452">
        <v>430</v>
      </c>
      <c r="H384" s="452">
        <v>512</v>
      </c>
      <c r="J384" s="499"/>
      <c r="K384" s="499"/>
      <c r="L384" s="499"/>
      <c r="M384" s="499"/>
      <c r="N384" s="499"/>
      <c r="P384" s="499"/>
      <c r="Q384" s="499"/>
      <c r="R384" s="499"/>
      <c r="S384" s="499"/>
      <c r="T384" s="499"/>
      <c r="AF384" s="499"/>
      <c r="AG384" s="499"/>
      <c r="AH384" s="499"/>
      <c r="AI384" s="499"/>
      <c r="AJ384" s="499"/>
    </row>
    <row r="385" spans="1:36" x14ac:dyDescent="0.2">
      <c r="A385" s="627"/>
      <c r="B385" s="627"/>
      <c r="C385" s="435" t="s">
        <v>267</v>
      </c>
      <c r="D385" s="434">
        <v>181</v>
      </c>
      <c r="E385" s="452">
        <v>305</v>
      </c>
      <c r="F385" s="452">
        <v>430</v>
      </c>
      <c r="G385" s="452">
        <v>512</v>
      </c>
      <c r="H385" s="452">
        <v>641</v>
      </c>
      <c r="J385" s="499"/>
      <c r="K385" s="499"/>
      <c r="L385" s="499"/>
      <c r="M385" s="499"/>
      <c r="N385" s="499"/>
      <c r="P385" s="499"/>
      <c r="Q385" s="499"/>
      <c r="R385" s="499"/>
      <c r="S385" s="499"/>
      <c r="T385" s="499"/>
      <c r="AF385" s="499"/>
      <c r="AG385" s="499"/>
      <c r="AH385" s="499"/>
      <c r="AI385" s="499"/>
      <c r="AJ385" s="499"/>
    </row>
    <row r="386" spans="1:36" x14ac:dyDescent="0.2">
      <c r="A386" s="627"/>
      <c r="B386" s="627"/>
      <c r="C386" s="435" t="s">
        <v>268</v>
      </c>
      <c r="D386" s="434">
        <v>253</v>
      </c>
      <c r="E386" s="452">
        <v>385</v>
      </c>
      <c r="F386" s="452">
        <v>557</v>
      </c>
      <c r="G386" s="452">
        <v>599</v>
      </c>
      <c r="H386" s="452">
        <v>769</v>
      </c>
      <c r="J386" s="499"/>
      <c r="K386" s="499"/>
      <c r="L386" s="499"/>
      <c r="M386" s="499"/>
      <c r="N386" s="499"/>
      <c r="P386" s="499"/>
      <c r="Q386" s="499"/>
      <c r="R386" s="499"/>
      <c r="S386" s="499"/>
      <c r="T386" s="499"/>
      <c r="AF386" s="499"/>
      <c r="AG386" s="499"/>
      <c r="AH386" s="499"/>
      <c r="AI386" s="499"/>
      <c r="AJ386" s="499"/>
    </row>
    <row r="387" spans="1:36" x14ac:dyDescent="0.2">
      <c r="A387" s="627"/>
      <c r="B387" s="627"/>
      <c r="C387" s="437" t="s">
        <v>269</v>
      </c>
      <c r="D387" s="434">
        <v>360</v>
      </c>
      <c r="E387" s="452">
        <v>461</v>
      </c>
      <c r="F387" s="452">
        <v>686</v>
      </c>
      <c r="G387" s="452">
        <v>769</v>
      </c>
      <c r="H387" s="452">
        <v>942</v>
      </c>
      <c r="J387" s="499"/>
      <c r="K387" s="499"/>
      <c r="L387" s="499"/>
      <c r="M387" s="499"/>
      <c r="N387" s="499"/>
      <c r="P387" s="499"/>
      <c r="Q387" s="499"/>
      <c r="R387" s="499"/>
      <c r="S387" s="499"/>
      <c r="T387" s="499"/>
      <c r="AF387" s="499"/>
      <c r="AG387" s="499"/>
      <c r="AH387" s="499"/>
      <c r="AI387" s="499"/>
      <c r="AJ387" s="499"/>
    </row>
    <row r="388" spans="1:36" x14ac:dyDescent="0.2">
      <c r="A388" s="627"/>
      <c r="B388" s="627"/>
      <c r="C388" s="435" t="s">
        <v>270</v>
      </c>
      <c r="D388" s="434">
        <v>433</v>
      </c>
      <c r="E388" s="452">
        <v>0</v>
      </c>
      <c r="F388" s="452">
        <v>855</v>
      </c>
      <c r="G388" s="452">
        <v>1026</v>
      </c>
      <c r="H388" s="452">
        <v>1198</v>
      </c>
      <c r="J388" s="499"/>
      <c r="K388" s="499"/>
      <c r="L388" s="499"/>
      <c r="M388" s="499"/>
      <c r="N388" s="499"/>
      <c r="P388" s="499"/>
      <c r="Q388" s="499"/>
      <c r="R388" s="499"/>
      <c r="S388" s="499"/>
      <c r="T388" s="499"/>
      <c r="AF388" s="499"/>
      <c r="AG388" s="499"/>
      <c r="AH388" s="499"/>
      <c r="AI388" s="499"/>
      <c r="AJ388" s="499"/>
    </row>
    <row r="389" spans="1:36" ht="17.25" customHeight="1" x14ac:dyDescent="0.2">
      <c r="A389" s="627"/>
      <c r="B389" s="627"/>
      <c r="C389" s="435" t="s">
        <v>271</v>
      </c>
      <c r="D389" s="434">
        <v>0</v>
      </c>
      <c r="E389" s="452">
        <v>0</v>
      </c>
      <c r="F389" s="452">
        <v>984</v>
      </c>
      <c r="G389" s="452">
        <v>1198</v>
      </c>
      <c r="H389" s="452">
        <v>1456</v>
      </c>
      <c r="J389" s="499"/>
      <c r="K389" s="499"/>
      <c r="L389" s="499"/>
      <c r="M389" s="499"/>
      <c r="N389" s="499"/>
      <c r="P389" s="499"/>
      <c r="Q389" s="499"/>
      <c r="R389" s="499"/>
      <c r="S389" s="499"/>
      <c r="T389" s="499"/>
      <c r="AF389" s="499"/>
      <c r="AG389" s="499"/>
      <c r="AH389" s="499"/>
      <c r="AI389" s="499"/>
      <c r="AJ389" s="499"/>
    </row>
    <row r="390" spans="1:36" ht="16.5" hidden="1" customHeight="1" x14ac:dyDescent="0.2">
      <c r="A390" s="627"/>
      <c r="B390" s="627"/>
      <c r="C390" s="435" t="s">
        <v>272</v>
      </c>
      <c r="D390" s="434">
        <v>0</v>
      </c>
      <c r="E390" s="452">
        <v>0</v>
      </c>
      <c r="F390" s="452">
        <v>1112</v>
      </c>
      <c r="G390" s="452">
        <v>1285</v>
      </c>
      <c r="H390" s="452">
        <v>1712</v>
      </c>
      <c r="J390" s="499"/>
      <c r="K390" s="499"/>
      <c r="L390" s="499"/>
      <c r="M390" s="499"/>
      <c r="N390" s="499"/>
      <c r="P390" s="499"/>
      <c r="Q390" s="499"/>
      <c r="R390" s="499"/>
      <c r="S390" s="499"/>
      <c r="T390" s="499"/>
      <c r="AF390" s="499"/>
      <c r="AG390" s="499"/>
      <c r="AH390" s="499"/>
      <c r="AI390" s="499"/>
      <c r="AJ390" s="499"/>
    </row>
    <row r="391" spans="1:36" ht="16.5" hidden="1" customHeight="1" x14ac:dyDescent="0.2">
      <c r="A391" s="627"/>
      <c r="B391" s="627"/>
      <c r="C391" s="435" t="s">
        <v>273</v>
      </c>
      <c r="D391" s="434">
        <v>0</v>
      </c>
      <c r="E391" s="452">
        <v>0</v>
      </c>
      <c r="F391" s="452">
        <v>0</v>
      </c>
      <c r="G391" s="452">
        <v>0</v>
      </c>
      <c r="H391" s="452">
        <v>0</v>
      </c>
      <c r="J391" s="499"/>
      <c r="K391" s="499"/>
      <c r="L391" s="499"/>
      <c r="M391" s="499"/>
      <c r="N391" s="499"/>
      <c r="P391" s="499"/>
      <c r="Q391" s="499"/>
      <c r="R391" s="499"/>
      <c r="S391" s="499"/>
      <c r="T391" s="499"/>
      <c r="AF391" s="499"/>
      <c r="AG391" s="499"/>
      <c r="AH391" s="499"/>
      <c r="AI391" s="499"/>
      <c r="AJ391" s="499"/>
    </row>
    <row r="392" spans="1:36" ht="16.5" hidden="1" customHeight="1" x14ac:dyDescent="0.2">
      <c r="A392" s="627"/>
      <c r="B392" s="627"/>
      <c r="C392" s="435" t="s">
        <v>274</v>
      </c>
      <c r="D392" s="434">
        <v>0</v>
      </c>
      <c r="E392" s="452">
        <v>0</v>
      </c>
      <c r="F392" s="452">
        <v>0</v>
      </c>
      <c r="G392" s="452">
        <v>0</v>
      </c>
      <c r="H392" s="452">
        <v>0</v>
      </c>
      <c r="J392" s="499"/>
      <c r="K392" s="499"/>
      <c r="L392" s="499"/>
      <c r="M392" s="499"/>
      <c r="N392" s="499"/>
      <c r="P392" s="499"/>
      <c r="Q392" s="499"/>
      <c r="R392" s="499"/>
      <c r="S392" s="499"/>
      <c r="T392" s="499"/>
      <c r="AF392" s="499"/>
      <c r="AG392" s="499"/>
      <c r="AH392" s="499"/>
      <c r="AI392" s="499"/>
      <c r="AJ392" s="499"/>
    </row>
    <row r="393" spans="1:36" ht="16.5" hidden="1" customHeight="1" x14ac:dyDescent="0.2">
      <c r="A393" s="627"/>
      <c r="B393" s="627"/>
      <c r="C393" s="435" t="s">
        <v>275</v>
      </c>
      <c r="D393" s="434">
        <v>0</v>
      </c>
      <c r="E393" s="452">
        <v>0</v>
      </c>
      <c r="F393" s="452">
        <v>0</v>
      </c>
      <c r="G393" s="452">
        <v>0</v>
      </c>
      <c r="H393" s="452">
        <v>0</v>
      </c>
      <c r="J393" s="499"/>
      <c r="K393" s="499"/>
      <c r="L393" s="499"/>
      <c r="M393" s="499"/>
      <c r="N393" s="499"/>
      <c r="P393" s="499"/>
      <c r="Q393" s="499"/>
      <c r="R393" s="499"/>
      <c r="S393" s="499"/>
      <c r="T393" s="499"/>
      <c r="AF393" s="499"/>
      <c r="AG393" s="499"/>
      <c r="AH393" s="499"/>
      <c r="AI393" s="499"/>
      <c r="AJ393" s="499"/>
    </row>
    <row r="394" spans="1:36" ht="17.25" hidden="1" customHeight="1" thickBot="1" x14ac:dyDescent="0.25">
      <c r="A394" s="628"/>
      <c r="B394" s="628"/>
      <c r="C394" s="439" t="s">
        <v>276</v>
      </c>
      <c r="D394" s="441">
        <v>0</v>
      </c>
      <c r="E394" s="453">
        <v>0</v>
      </c>
      <c r="F394" s="453">
        <v>0</v>
      </c>
      <c r="G394" s="453">
        <v>0</v>
      </c>
      <c r="H394" s="453">
        <v>0</v>
      </c>
      <c r="J394" s="499"/>
      <c r="K394" s="499"/>
      <c r="L394" s="499"/>
      <c r="M394" s="499"/>
      <c r="N394" s="499"/>
      <c r="P394" s="499"/>
      <c r="Q394" s="499"/>
      <c r="R394" s="499"/>
      <c r="S394" s="499"/>
      <c r="T394" s="499"/>
      <c r="AF394" s="499"/>
      <c r="AG394" s="499"/>
      <c r="AH394" s="499"/>
      <c r="AI394" s="499"/>
      <c r="AJ394" s="499"/>
    </row>
    <row r="395" spans="1:36" ht="16.5" hidden="1" customHeight="1" x14ac:dyDescent="0.2">
      <c r="A395" s="651"/>
      <c r="B395" s="720"/>
      <c r="C395" s="429" t="s">
        <v>265</v>
      </c>
      <c r="D395" s="431">
        <v>0</v>
      </c>
      <c r="E395" s="431">
        <v>153</v>
      </c>
      <c r="F395" s="431">
        <v>0</v>
      </c>
      <c r="G395" s="431">
        <v>0</v>
      </c>
      <c r="H395" s="431">
        <v>0</v>
      </c>
      <c r="J395" s="499"/>
      <c r="K395" s="499"/>
      <c r="L395" s="499"/>
      <c r="M395" s="499"/>
      <c r="N395" s="499"/>
      <c r="P395" s="499"/>
      <c r="Q395" s="499"/>
      <c r="R395" s="499"/>
      <c r="S395" s="499"/>
      <c r="T395" s="499"/>
      <c r="AF395" s="499"/>
      <c r="AG395" s="499"/>
      <c r="AH395" s="499"/>
      <c r="AI395" s="499"/>
      <c r="AJ395" s="499"/>
    </row>
    <row r="396" spans="1:36" ht="16.5" hidden="1" customHeight="1" x14ac:dyDescent="0.2">
      <c r="A396" s="627"/>
      <c r="B396" s="627"/>
      <c r="C396" s="435" t="s">
        <v>266</v>
      </c>
      <c r="D396" s="434">
        <v>146</v>
      </c>
      <c r="E396" s="452">
        <v>190</v>
      </c>
      <c r="F396" s="452">
        <v>256</v>
      </c>
      <c r="G396" s="452">
        <v>343</v>
      </c>
      <c r="H396" s="452">
        <v>430</v>
      </c>
      <c r="J396" s="499"/>
      <c r="K396" s="499"/>
      <c r="L396" s="499"/>
      <c r="M396" s="499"/>
      <c r="N396" s="499"/>
      <c r="P396" s="499"/>
      <c r="Q396" s="499"/>
      <c r="R396" s="499"/>
      <c r="S396" s="499"/>
      <c r="T396" s="499"/>
      <c r="AF396" s="499"/>
      <c r="AG396" s="499"/>
      <c r="AH396" s="499"/>
      <c r="AI396" s="499"/>
      <c r="AJ396" s="499"/>
    </row>
    <row r="397" spans="1:36" ht="16.5" hidden="1" customHeight="1" x14ac:dyDescent="0.2">
      <c r="A397" s="627"/>
      <c r="B397" s="627"/>
      <c r="C397" s="435" t="s">
        <v>267</v>
      </c>
      <c r="D397" s="434">
        <v>181</v>
      </c>
      <c r="E397" s="452">
        <v>267</v>
      </c>
      <c r="F397" s="452">
        <v>343</v>
      </c>
      <c r="G397" s="452">
        <v>472</v>
      </c>
      <c r="H397" s="452">
        <v>557</v>
      </c>
      <c r="J397" s="499"/>
      <c r="K397" s="499"/>
      <c r="L397" s="499"/>
      <c r="M397" s="499"/>
      <c r="N397" s="499"/>
      <c r="P397" s="499"/>
      <c r="Q397" s="499"/>
      <c r="R397" s="499"/>
      <c r="S397" s="499"/>
      <c r="T397" s="499"/>
      <c r="AF397" s="499"/>
      <c r="AG397" s="499"/>
      <c r="AH397" s="499"/>
      <c r="AI397" s="499"/>
      <c r="AJ397" s="499"/>
    </row>
    <row r="398" spans="1:36" ht="16.5" hidden="1" customHeight="1" x14ac:dyDescent="0.2">
      <c r="A398" s="627"/>
      <c r="B398" s="627"/>
      <c r="C398" s="435" t="s">
        <v>268</v>
      </c>
      <c r="D398" s="434">
        <v>253</v>
      </c>
      <c r="E398" s="452">
        <v>343</v>
      </c>
      <c r="F398" s="452">
        <v>472</v>
      </c>
      <c r="G398" s="452">
        <v>599</v>
      </c>
      <c r="H398" s="452">
        <v>686</v>
      </c>
      <c r="J398" s="499"/>
      <c r="K398" s="499"/>
      <c r="L398" s="499"/>
      <c r="M398" s="499"/>
      <c r="N398" s="499"/>
      <c r="P398" s="499"/>
      <c r="Q398" s="499"/>
      <c r="R398" s="499"/>
      <c r="S398" s="499"/>
      <c r="T398" s="499"/>
      <c r="AF398" s="499"/>
      <c r="AG398" s="499"/>
      <c r="AH398" s="499"/>
      <c r="AI398" s="499"/>
      <c r="AJ398" s="499"/>
    </row>
    <row r="399" spans="1:36" ht="16.5" hidden="1" customHeight="1" x14ac:dyDescent="0.2">
      <c r="A399" s="627"/>
      <c r="B399" s="627"/>
      <c r="C399" s="437" t="s">
        <v>269</v>
      </c>
      <c r="D399" s="434">
        <v>360</v>
      </c>
      <c r="E399" s="452">
        <v>461</v>
      </c>
      <c r="F399" s="452">
        <v>599</v>
      </c>
      <c r="G399" s="452">
        <v>728</v>
      </c>
      <c r="H399" s="452">
        <v>855</v>
      </c>
      <c r="J399" s="499"/>
      <c r="K399" s="499"/>
      <c r="L399" s="499"/>
      <c r="M399" s="499"/>
      <c r="N399" s="499"/>
      <c r="P399" s="499"/>
      <c r="Q399" s="499"/>
      <c r="R399" s="499"/>
      <c r="S399" s="499"/>
      <c r="T399" s="499"/>
      <c r="AF399" s="499"/>
      <c r="AG399" s="499"/>
      <c r="AH399" s="499"/>
      <c r="AI399" s="499"/>
      <c r="AJ399" s="499"/>
    </row>
    <row r="400" spans="1:36" ht="16.5" hidden="1" customHeight="1" x14ac:dyDescent="0.2">
      <c r="A400" s="627"/>
      <c r="B400" s="627"/>
      <c r="C400" s="435" t="s">
        <v>270</v>
      </c>
      <c r="D400" s="434">
        <v>433</v>
      </c>
      <c r="E400" s="452">
        <v>0</v>
      </c>
      <c r="F400" s="452">
        <v>769</v>
      </c>
      <c r="G400" s="452">
        <v>855</v>
      </c>
      <c r="H400" s="452">
        <v>1071</v>
      </c>
      <c r="J400" s="499"/>
      <c r="K400" s="499"/>
      <c r="L400" s="499"/>
      <c r="M400" s="499"/>
      <c r="N400" s="499"/>
      <c r="P400" s="499"/>
      <c r="Q400" s="499"/>
      <c r="R400" s="499"/>
      <c r="S400" s="499"/>
      <c r="T400" s="499"/>
      <c r="AF400" s="499"/>
      <c r="AG400" s="499"/>
      <c r="AH400" s="499"/>
      <c r="AI400" s="499"/>
      <c r="AJ400" s="499"/>
    </row>
    <row r="401" spans="1:36" ht="16.5" hidden="1" customHeight="1" x14ac:dyDescent="0.2">
      <c r="A401" s="627"/>
      <c r="B401" s="627"/>
      <c r="C401" s="435" t="s">
        <v>271</v>
      </c>
      <c r="D401" s="434">
        <v>0</v>
      </c>
      <c r="E401" s="452">
        <v>0</v>
      </c>
      <c r="F401" s="452">
        <v>1026</v>
      </c>
      <c r="G401" s="452">
        <v>1154</v>
      </c>
      <c r="H401" s="452">
        <v>1285</v>
      </c>
      <c r="J401" s="499"/>
      <c r="K401" s="499"/>
      <c r="L401" s="499"/>
      <c r="M401" s="499"/>
      <c r="N401" s="499"/>
      <c r="P401" s="499"/>
      <c r="Q401" s="499"/>
      <c r="R401" s="499"/>
      <c r="S401" s="499"/>
      <c r="T401" s="499"/>
      <c r="AF401" s="499"/>
      <c r="AG401" s="499"/>
      <c r="AH401" s="499"/>
      <c r="AI401" s="499"/>
      <c r="AJ401" s="499"/>
    </row>
    <row r="402" spans="1:36" x14ac:dyDescent="0.2">
      <c r="A402" s="627"/>
      <c r="B402" s="627"/>
      <c r="C402" s="435" t="s">
        <v>272</v>
      </c>
      <c r="D402" s="434">
        <v>0</v>
      </c>
      <c r="E402" s="452">
        <v>0</v>
      </c>
      <c r="F402" s="452">
        <v>1198</v>
      </c>
      <c r="G402" s="452">
        <v>1369</v>
      </c>
      <c r="H402" s="452">
        <v>1497</v>
      </c>
      <c r="J402" s="499"/>
      <c r="K402" s="499"/>
      <c r="L402" s="499"/>
      <c r="M402" s="499"/>
      <c r="N402" s="499"/>
      <c r="P402" s="499"/>
      <c r="Q402" s="499"/>
      <c r="R402" s="499"/>
      <c r="S402" s="499"/>
      <c r="T402" s="499"/>
      <c r="AF402" s="499"/>
      <c r="AG402" s="499"/>
      <c r="AH402" s="499"/>
      <c r="AI402" s="499"/>
      <c r="AJ402" s="499"/>
    </row>
    <row r="403" spans="1:36" x14ac:dyDescent="0.2">
      <c r="A403" s="627"/>
      <c r="B403" s="627"/>
      <c r="C403" s="435" t="s">
        <v>273</v>
      </c>
      <c r="D403" s="434">
        <v>0</v>
      </c>
      <c r="E403" s="452">
        <v>0</v>
      </c>
      <c r="F403" s="452">
        <v>1369</v>
      </c>
      <c r="G403" s="452">
        <v>1712</v>
      </c>
      <c r="H403" s="452">
        <v>2055</v>
      </c>
      <c r="J403" s="499"/>
      <c r="K403" s="499"/>
      <c r="L403" s="499"/>
      <c r="M403" s="499"/>
      <c r="N403" s="499"/>
      <c r="P403" s="499"/>
      <c r="Q403" s="499"/>
      <c r="R403" s="499"/>
      <c r="S403" s="499"/>
      <c r="T403" s="499"/>
      <c r="AF403" s="499"/>
      <c r="AG403" s="499"/>
      <c r="AH403" s="499"/>
      <c r="AI403" s="499"/>
      <c r="AJ403" s="499"/>
    </row>
    <row r="404" spans="1:36" x14ac:dyDescent="0.2">
      <c r="A404" s="627"/>
      <c r="B404" s="627"/>
      <c r="C404" s="435" t="s">
        <v>274</v>
      </c>
      <c r="D404" s="434">
        <v>0</v>
      </c>
      <c r="E404" s="452">
        <v>0</v>
      </c>
      <c r="F404" s="452">
        <v>1712</v>
      </c>
      <c r="G404" s="452">
        <v>2055</v>
      </c>
      <c r="H404" s="452">
        <v>2353</v>
      </c>
      <c r="J404" s="499"/>
      <c r="K404" s="499"/>
      <c r="L404" s="499"/>
      <c r="M404" s="499"/>
      <c r="N404" s="499"/>
      <c r="P404" s="499"/>
      <c r="Q404" s="499"/>
      <c r="R404" s="499"/>
      <c r="S404" s="499"/>
      <c r="T404" s="499"/>
      <c r="AF404" s="499"/>
      <c r="AG404" s="499"/>
      <c r="AH404" s="499"/>
      <c r="AI404" s="499"/>
      <c r="AJ404" s="499"/>
    </row>
    <row r="405" spans="1:36" x14ac:dyDescent="0.2">
      <c r="A405" s="627"/>
      <c r="B405" s="627"/>
      <c r="C405" s="435" t="s">
        <v>275</v>
      </c>
      <c r="D405" s="434">
        <v>0</v>
      </c>
      <c r="E405" s="452">
        <v>0</v>
      </c>
      <c r="F405" s="452">
        <v>2055</v>
      </c>
      <c r="G405" s="452">
        <v>2568</v>
      </c>
      <c r="H405" s="452">
        <v>2997</v>
      </c>
      <c r="J405" s="499"/>
      <c r="K405" s="499"/>
      <c r="L405" s="499"/>
      <c r="M405" s="499"/>
      <c r="N405" s="499"/>
      <c r="P405" s="499"/>
      <c r="Q405" s="499"/>
      <c r="R405" s="499"/>
      <c r="S405" s="499"/>
      <c r="T405" s="499"/>
      <c r="AF405" s="499"/>
      <c r="AG405" s="499"/>
      <c r="AH405" s="499"/>
      <c r="AI405" s="499"/>
      <c r="AJ405" s="499"/>
    </row>
    <row r="406" spans="1:36" ht="17.25" customHeight="1" thickBot="1" x14ac:dyDescent="0.25">
      <c r="A406" s="628"/>
      <c r="B406" s="628"/>
      <c r="C406" s="439" t="s">
        <v>276</v>
      </c>
      <c r="D406" s="441">
        <v>0</v>
      </c>
      <c r="E406" s="441">
        <v>0</v>
      </c>
      <c r="F406" s="441">
        <v>0</v>
      </c>
      <c r="G406" s="441">
        <v>0</v>
      </c>
      <c r="H406" s="441">
        <v>0</v>
      </c>
      <c r="J406" s="499"/>
      <c r="K406" s="499"/>
      <c r="L406" s="499"/>
      <c r="M406" s="499"/>
      <c r="N406" s="499"/>
      <c r="P406" s="499"/>
      <c r="Q406" s="499"/>
      <c r="R406" s="499"/>
      <c r="S406" s="499"/>
      <c r="T406" s="499"/>
      <c r="AF406" s="499"/>
      <c r="AG406" s="499"/>
      <c r="AH406" s="499"/>
      <c r="AI406" s="499"/>
      <c r="AJ406" s="499"/>
    </row>
    <row r="407" spans="1:36" ht="16.5" customHeight="1" x14ac:dyDescent="0.25">
      <c r="A407" s="651" t="s">
        <v>298</v>
      </c>
      <c r="B407" s="720" t="s">
        <v>82</v>
      </c>
      <c r="C407" s="429" t="s">
        <v>265</v>
      </c>
      <c r="D407" s="491">
        <v>0</v>
      </c>
      <c r="E407" s="431">
        <v>153</v>
      </c>
      <c r="F407" s="492">
        <v>0</v>
      </c>
      <c r="G407" s="492">
        <v>0</v>
      </c>
      <c r="H407" s="493">
        <v>0</v>
      </c>
      <c r="J407" s="499"/>
      <c r="K407" s="499"/>
      <c r="L407" s="499"/>
      <c r="M407" s="499"/>
      <c r="N407" s="499"/>
      <c r="P407" s="499"/>
      <c r="Q407" s="499"/>
      <c r="R407" s="499"/>
      <c r="S407" s="499"/>
      <c r="T407" s="499"/>
      <c r="AF407" s="499"/>
      <c r="AG407" s="499"/>
      <c r="AH407" s="499"/>
      <c r="AI407" s="499"/>
      <c r="AJ407" s="499"/>
    </row>
    <row r="408" spans="1:36" x14ac:dyDescent="0.2">
      <c r="A408" s="627"/>
      <c r="B408" s="627"/>
      <c r="C408" s="435" t="s">
        <v>266</v>
      </c>
      <c r="D408" s="494">
        <v>146</v>
      </c>
      <c r="E408" s="452">
        <v>190</v>
      </c>
      <c r="F408" s="452">
        <v>256</v>
      </c>
      <c r="G408" s="434">
        <v>343</v>
      </c>
      <c r="H408" s="452">
        <v>430</v>
      </c>
      <c r="J408" s="499"/>
      <c r="K408" s="499"/>
      <c r="L408" s="499"/>
      <c r="M408" s="499"/>
      <c r="N408" s="499"/>
      <c r="P408" s="499"/>
      <c r="Q408" s="499"/>
      <c r="R408" s="499"/>
      <c r="S408" s="499"/>
      <c r="T408" s="499"/>
      <c r="AF408" s="499"/>
      <c r="AG408" s="499"/>
      <c r="AH408" s="499"/>
      <c r="AI408" s="499"/>
      <c r="AJ408" s="499"/>
    </row>
    <row r="409" spans="1:36" x14ac:dyDescent="0.2">
      <c r="A409" s="627"/>
      <c r="B409" s="627"/>
      <c r="C409" s="435" t="s">
        <v>267</v>
      </c>
      <c r="D409" s="494">
        <v>181</v>
      </c>
      <c r="E409" s="452">
        <v>267</v>
      </c>
      <c r="F409" s="452">
        <v>343</v>
      </c>
      <c r="G409" s="452">
        <v>472</v>
      </c>
      <c r="H409" s="452">
        <v>557</v>
      </c>
      <c r="J409" s="499"/>
      <c r="K409" s="499"/>
      <c r="L409" s="499"/>
      <c r="M409" s="499"/>
      <c r="N409" s="499"/>
      <c r="P409" s="499"/>
      <c r="Q409" s="499"/>
      <c r="R409" s="499"/>
      <c r="S409" s="499"/>
      <c r="T409" s="499"/>
      <c r="AF409" s="499"/>
      <c r="AG409" s="499"/>
      <c r="AH409" s="499"/>
      <c r="AI409" s="499"/>
      <c r="AJ409" s="499"/>
    </row>
    <row r="410" spans="1:36" x14ac:dyDescent="0.2">
      <c r="A410" s="627"/>
      <c r="B410" s="627"/>
      <c r="C410" s="435" t="s">
        <v>268</v>
      </c>
      <c r="D410" s="494">
        <v>253</v>
      </c>
      <c r="E410" s="452">
        <v>343</v>
      </c>
      <c r="F410" s="452">
        <v>472</v>
      </c>
      <c r="G410" s="452">
        <v>599</v>
      </c>
      <c r="H410" s="452">
        <v>686</v>
      </c>
      <c r="J410" s="499"/>
      <c r="K410" s="499"/>
      <c r="L410" s="499"/>
      <c r="M410" s="499"/>
      <c r="N410" s="499"/>
      <c r="P410" s="499"/>
      <c r="Q410" s="499"/>
      <c r="R410" s="499"/>
      <c r="S410" s="499"/>
      <c r="T410" s="499"/>
      <c r="AF410" s="499"/>
      <c r="AG410" s="499"/>
      <c r="AH410" s="499"/>
      <c r="AI410" s="499"/>
      <c r="AJ410" s="499"/>
    </row>
    <row r="411" spans="1:36" x14ac:dyDescent="0.2">
      <c r="A411" s="627"/>
      <c r="B411" s="627"/>
      <c r="C411" s="437" t="s">
        <v>269</v>
      </c>
      <c r="D411" s="494">
        <v>360</v>
      </c>
      <c r="E411" s="452">
        <v>461</v>
      </c>
      <c r="F411" s="452">
        <v>599</v>
      </c>
      <c r="G411" s="452">
        <v>728</v>
      </c>
      <c r="H411" s="452">
        <v>855</v>
      </c>
      <c r="J411" s="499"/>
      <c r="K411" s="499"/>
      <c r="L411" s="499"/>
      <c r="M411" s="499"/>
      <c r="N411" s="499"/>
      <c r="P411" s="499"/>
      <c r="Q411" s="499"/>
      <c r="R411" s="499"/>
      <c r="S411" s="499"/>
      <c r="T411" s="499"/>
      <c r="AF411" s="499"/>
      <c r="AG411" s="499"/>
      <c r="AH411" s="499"/>
      <c r="AI411" s="499"/>
      <c r="AJ411" s="499"/>
    </row>
    <row r="412" spans="1:36" x14ac:dyDescent="0.2">
      <c r="A412" s="627"/>
      <c r="B412" s="627"/>
      <c r="C412" s="435" t="s">
        <v>270</v>
      </c>
      <c r="D412" s="494">
        <v>433</v>
      </c>
      <c r="E412" s="494">
        <v>0</v>
      </c>
      <c r="F412" s="452">
        <v>769</v>
      </c>
      <c r="G412" s="452">
        <v>855</v>
      </c>
      <c r="H412" s="452">
        <v>1071</v>
      </c>
      <c r="J412" s="499"/>
      <c r="K412" s="499"/>
      <c r="L412" s="499"/>
      <c r="M412" s="499"/>
      <c r="N412" s="499"/>
      <c r="P412" s="499"/>
      <c r="Q412" s="499"/>
      <c r="R412" s="499"/>
      <c r="S412" s="499"/>
      <c r="T412" s="499"/>
      <c r="AF412" s="499"/>
      <c r="AG412" s="499"/>
      <c r="AH412" s="499"/>
      <c r="AI412" s="499"/>
      <c r="AJ412" s="499"/>
    </row>
    <row r="413" spans="1:36" x14ac:dyDescent="0.2">
      <c r="A413" s="627"/>
      <c r="B413" s="627"/>
      <c r="C413" s="435" t="s">
        <v>271</v>
      </c>
      <c r="D413" s="494">
        <v>0</v>
      </c>
      <c r="E413" s="494">
        <v>0</v>
      </c>
      <c r="F413" s="452">
        <v>1026</v>
      </c>
      <c r="G413" s="452">
        <v>1154</v>
      </c>
      <c r="H413" s="452">
        <v>1285</v>
      </c>
      <c r="J413" s="499"/>
      <c r="K413" s="499"/>
      <c r="L413" s="499"/>
      <c r="M413" s="499"/>
      <c r="N413" s="499"/>
      <c r="P413" s="499"/>
      <c r="Q413" s="499"/>
      <c r="R413" s="499"/>
      <c r="S413" s="499"/>
      <c r="T413" s="499"/>
      <c r="AF413" s="499"/>
      <c r="AG413" s="499"/>
      <c r="AH413" s="499"/>
      <c r="AI413" s="499"/>
      <c r="AJ413" s="499"/>
    </row>
    <row r="414" spans="1:36" x14ac:dyDescent="0.2">
      <c r="A414" s="627"/>
      <c r="B414" s="627"/>
      <c r="C414" s="435" t="s">
        <v>272</v>
      </c>
      <c r="D414" s="494">
        <v>0</v>
      </c>
      <c r="E414" s="494">
        <v>0</v>
      </c>
      <c r="F414" s="452">
        <v>1198</v>
      </c>
      <c r="G414" s="452">
        <v>1369</v>
      </c>
      <c r="H414" s="452">
        <v>1497</v>
      </c>
      <c r="J414" s="499"/>
      <c r="K414" s="499"/>
      <c r="L414" s="499"/>
      <c r="M414" s="499"/>
      <c r="N414" s="499"/>
      <c r="P414" s="499"/>
      <c r="Q414" s="499"/>
      <c r="R414" s="499"/>
      <c r="S414" s="499"/>
      <c r="T414" s="499"/>
      <c r="AF414" s="499"/>
      <c r="AG414" s="499"/>
      <c r="AH414" s="499"/>
      <c r="AI414" s="499"/>
      <c r="AJ414" s="499"/>
    </row>
    <row r="415" spans="1:36" x14ac:dyDescent="0.2">
      <c r="A415" s="627"/>
      <c r="B415" s="627"/>
      <c r="C415" s="435" t="s">
        <v>273</v>
      </c>
      <c r="D415" s="494">
        <v>0</v>
      </c>
      <c r="E415" s="494">
        <v>0</v>
      </c>
      <c r="F415" s="452">
        <v>1369</v>
      </c>
      <c r="G415" s="452">
        <v>1712</v>
      </c>
      <c r="H415" s="452">
        <v>2055</v>
      </c>
      <c r="J415" s="499"/>
      <c r="K415" s="499"/>
      <c r="L415" s="499"/>
      <c r="M415" s="499"/>
      <c r="N415" s="499"/>
      <c r="P415" s="499"/>
      <c r="Q415" s="499"/>
      <c r="R415" s="499"/>
      <c r="S415" s="499"/>
      <c r="T415" s="499"/>
      <c r="AF415" s="499"/>
      <c r="AG415" s="499"/>
      <c r="AH415" s="499"/>
      <c r="AI415" s="499"/>
      <c r="AJ415" s="499"/>
    </row>
    <row r="416" spans="1:36" x14ac:dyDescent="0.2">
      <c r="A416" s="627"/>
      <c r="B416" s="627"/>
      <c r="C416" s="435" t="s">
        <v>274</v>
      </c>
      <c r="D416" s="494">
        <v>0</v>
      </c>
      <c r="E416" s="494">
        <v>0</v>
      </c>
      <c r="F416" s="452">
        <v>1712</v>
      </c>
      <c r="G416" s="452">
        <v>2055</v>
      </c>
      <c r="H416" s="452">
        <v>2353</v>
      </c>
      <c r="J416" s="499"/>
      <c r="K416" s="499"/>
      <c r="L416" s="499"/>
      <c r="M416" s="499"/>
      <c r="N416" s="499"/>
      <c r="P416" s="499"/>
      <c r="Q416" s="499"/>
      <c r="R416" s="499"/>
      <c r="S416" s="499"/>
      <c r="T416" s="499"/>
      <c r="AF416" s="499"/>
      <c r="AG416" s="499"/>
      <c r="AH416" s="499"/>
      <c r="AI416" s="499"/>
      <c r="AJ416" s="499"/>
    </row>
    <row r="417" spans="1:36" x14ac:dyDescent="0.2">
      <c r="A417" s="627"/>
      <c r="B417" s="627"/>
      <c r="C417" s="435" t="s">
        <v>275</v>
      </c>
      <c r="D417" s="494">
        <v>0</v>
      </c>
      <c r="E417" s="494">
        <v>0</v>
      </c>
      <c r="F417" s="434">
        <v>2055</v>
      </c>
      <c r="G417" s="448">
        <v>2568</v>
      </c>
      <c r="H417" s="434">
        <v>2997</v>
      </c>
      <c r="J417" s="499"/>
      <c r="K417" s="499"/>
      <c r="L417" s="499"/>
      <c r="M417" s="499"/>
      <c r="N417" s="499"/>
      <c r="P417" s="499"/>
      <c r="Q417" s="499"/>
      <c r="R417" s="499"/>
      <c r="S417" s="499"/>
      <c r="T417" s="499"/>
      <c r="AF417" s="499"/>
      <c r="AG417" s="499"/>
      <c r="AH417" s="499"/>
      <c r="AI417" s="499"/>
      <c r="AJ417" s="499"/>
    </row>
    <row r="418" spans="1:36" ht="17.25" customHeight="1" thickBot="1" x14ac:dyDescent="0.3">
      <c r="A418" s="628"/>
      <c r="B418" s="628"/>
      <c r="C418" s="439" t="s">
        <v>276</v>
      </c>
      <c r="D418" s="495">
        <v>0</v>
      </c>
      <c r="E418" s="495">
        <v>0</v>
      </c>
      <c r="F418" s="496">
        <v>0</v>
      </c>
      <c r="G418" s="496">
        <v>0</v>
      </c>
      <c r="H418" s="496">
        <v>0</v>
      </c>
      <c r="J418" s="499">
        <f>D418*1.44</f>
        <v>0</v>
      </c>
      <c r="K418" s="499">
        <f>E418*1.44</f>
        <v>0</v>
      </c>
      <c r="L418" s="499">
        <f>F418*1.44</f>
        <v>0</v>
      </c>
      <c r="M418" s="499">
        <f>G418*1.44</f>
        <v>0</v>
      </c>
      <c r="N418" s="499">
        <f>H418*1.44</f>
        <v>0</v>
      </c>
      <c r="P418" s="499">
        <f>ROUND(J418,0)</f>
        <v>0</v>
      </c>
      <c r="Q418" s="499">
        <f>ROUND(K418,0)</f>
        <v>0</v>
      </c>
      <c r="R418" s="499">
        <f>ROUND(L418,0)</f>
        <v>0</v>
      </c>
      <c r="S418" s="499">
        <f>ROUND(M418,0)</f>
        <v>0</v>
      </c>
      <c r="T418" s="499">
        <f>ROUND(N418,0)</f>
        <v>0</v>
      </c>
      <c r="AF418" s="499"/>
      <c r="AG418" s="499"/>
      <c r="AH418" s="499"/>
      <c r="AI418" s="499"/>
      <c r="AJ418" s="499"/>
    </row>
  </sheetData>
  <mergeCells count="326">
    <mergeCell ref="F369:F370"/>
    <mergeCell ref="W328:W339"/>
    <mergeCell ref="W234:W245"/>
    <mergeCell ref="H191:H192"/>
    <mergeCell ref="AB273:AB274"/>
    <mergeCell ref="B135:B146"/>
    <mergeCell ref="A328:A339"/>
    <mergeCell ref="D368:H368"/>
    <mergeCell ref="A340:A351"/>
    <mergeCell ref="Y313:AC313"/>
    <mergeCell ref="B340:B351"/>
    <mergeCell ref="Y314:Y315"/>
    <mergeCell ref="B352:B363"/>
    <mergeCell ref="W363:W364"/>
    <mergeCell ref="Z361:Z362"/>
    <mergeCell ref="AB361:AB362"/>
    <mergeCell ref="W365:W366"/>
    <mergeCell ref="AB232:AB233"/>
    <mergeCell ref="B313:B314"/>
    <mergeCell ref="W231:W232"/>
    <mergeCell ref="F150:F151"/>
    <mergeCell ref="AC314:AC315"/>
    <mergeCell ref="AC361:AC362"/>
    <mergeCell ref="X360:X362"/>
    <mergeCell ref="B1:G1"/>
    <mergeCell ref="A299:A310"/>
    <mergeCell ref="E314:E315"/>
    <mergeCell ref="Y191:Y192"/>
    <mergeCell ref="G314:G315"/>
    <mergeCell ref="AA191:AA192"/>
    <mergeCell ref="X50:X52"/>
    <mergeCell ref="AQ22:AQ23"/>
    <mergeCell ref="AC92:AC93"/>
    <mergeCell ref="A272:A273"/>
    <mergeCell ref="W217:W228"/>
    <mergeCell ref="X91:X93"/>
    <mergeCell ref="Z314:Z315"/>
    <mergeCell ref="AB314:AB315"/>
    <mergeCell ref="B299:B310"/>
    <mergeCell ref="V176:V187"/>
    <mergeCell ref="D232:D233"/>
    <mergeCell ref="B123:B134"/>
    <mergeCell ref="B217:B228"/>
    <mergeCell ref="A120:A121"/>
    <mergeCell ref="A275:A286"/>
    <mergeCell ref="A217:A228"/>
    <mergeCell ref="A135:A146"/>
    <mergeCell ref="E34:E35"/>
    <mergeCell ref="B383:B394"/>
    <mergeCell ref="W65:W76"/>
    <mergeCell ref="W149:W150"/>
    <mergeCell ref="G92:G93"/>
    <mergeCell ref="V135:V146"/>
    <mergeCell ref="W123:W134"/>
    <mergeCell ref="B33:B34"/>
    <mergeCell ref="Y360:AC360"/>
    <mergeCell ref="AA273:AA274"/>
    <mergeCell ref="D231:H231"/>
    <mergeCell ref="D314:D315"/>
    <mergeCell ref="F314:F315"/>
    <mergeCell ref="AB92:AB93"/>
    <mergeCell ref="B65:B76"/>
    <mergeCell ref="AB150:AB151"/>
    <mergeCell ref="B272:B273"/>
    <mergeCell ref="W287:W298"/>
    <mergeCell ref="V106:V117"/>
    <mergeCell ref="V299:V310"/>
    <mergeCell ref="C50:C52"/>
    <mergeCell ref="H92:H93"/>
    <mergeCell ref="W135:W146"/>
    <mergeCell ref="Y273:Y274"/>
    <mergeCell ref="H121:H122"/>
    <mergeCell ref="Z5:Z6"/>
    <mergeCell ref="B152:B163"/>
    <mergeCell ref="Y190:AC190"/>
    <mergeCell ref="V94:V105"/>
    <mergeCell ref="A149:A150"/>
    <mergeCell ref="A50:A51"/>
    <mergeCell ref="A65:A76"/>
    <mergeCell ref="W4:W5"/>
    <mergeCell ref="AS22:AS23"/>
    <mergeCell ref="AN7:AN18"/>
    <mergeCell ref="Z150:Z151"/>
    <mergeCell ref="AA5:AA6"/>
    <mergeCell ref="AC5:AC6"/>
    <mergeCell ref="AN21:AN22"/>
    <mergeCell ref="A190:A191"/>
    <mergeCell ref="B19:B30"/>
    <mergeCell ref="W91:W92"/>
    <mergeCell ref="G34:G35"/>
    <mergeCell ref="D149:H149"/>
    <mergeCell ref="W53:W64"/>
    <mergeCell ref="Y22:Y23"/>
    <mergeCell ref="X21:X23"/>
    <mergeCell ref="A36:A47"/>
    <mergeCell ref="A106:A117"/>
    <mergeCell ref="AO21:AO23"/>
    <mergeCell ref="A91:A92"/>
    <mergeCell ref="Z273:Z274"/>
    <mergeCell ref="B106:B117"/>
    <mergeCell ref="D313:H313"/>
    <mergeCell ref="W94:W105"/>
    <mergeCell ref="B234:B245"/>
    <mergeCell ref="Y272:AC272"/>
    <mergeCell ref="E273:E274"/>
    <mergeCell ref="Y150:Y151"/>
    <mergeCell ref="G273:G274"/>
    <mergeCell ref="AA150:AA151"/>
    <mergeCell ref="V24:V35"/>
    <mergeCell ref="D34:D35"/>
    <mergeCell ref="V91:V92"/>
    <mergeCell ref="F34:F35"/>
    <mergeCell ref="D121:D122"/>
    <mergeCell ref="F121:F122"/>
    <mergeCell ref="B287:B298"/>
    <mergeCell ref="AC232:AC233"/>
    <mergeCell ref="E92:E93"/>
    <mergeCell ref="W258:W269"/>
    <mergeCell ref="B205:B216"/>
    <mergeCell ref="X231:X233"/>
    <mergeCell ref="AP21:AT21"/>
    <mergeCell ref="W152:W163"/>
    <mergeCell ref="G191:G192"/>
    <mergeCell ref="F5:F6"/>
    <mergeCell ref="B36:B47"/>
    <mergeCell ref="B94:B105"/>
    <mergeCell ref="D120:H120"/>
    <mergeCell ref="H369:H370"/>
    <mergeCell ref="W120:W121"/>
    <mergeCell ref="V152:V163"/>
    <mergeCell ref="W36:W47"/>
    <mergeCell ref="D191:D192"/>
    <mergeCell ref="B176:B187"/>
    <mergeCell ref="F191:F192"/>
    <mergeCell ref="E121:E122"/>
    <mergeCell ref="Y120:AC120"/>
    <mergeCell ref="E150:E151"/>
    <mergeCell ref="AA232:AA233"/>
    <mergeCell ref="H5:H6"/>
    <mergeCell ref="B4:B5"/>
    <mergeCell ref="AA92:AA93"/>
    <mergeCell ref="AA121:AA122"/>
    <mergeCell ref="V7:V18"/>
    <mergeCell ref="Y21:AC21"/>
    <mergeCell ref="B407:B418"/>
    <mergeCell ref="W77:W88"/>
    <mergeCell ref="A176:A187"/>
    <mergeCell ref="V363:V364"/>
    <mergeCell ref="Z121:Z122"/>
    <mergeCell ref="D273:D274"/>
    <mergeCell ref="F273:F274"/>
    <mergeCell ref="X190:X192"/>
    <mergeCell ref="W24:W35"/>
    <mergeCell ref="B368:B369"/>
    <mergeCell ref="Y121:Y122"/>
    <mergeCell ref="V287:V298"/>
    <mergeCell ref="D50:H50"/>
    <mergeCell ref="B149:B150"/>
    <mergeCell ref="A371:A382"/>
    <mergeCell ref="A407:A418"/>
    <mergeCell ref="C190:C192"/>
    <mergeCell ref="F232:F233"/>
    <mergeCell ref="H232:H233"/>
    <mergeCell ref="C33:C35"/>
    <mergeCell ref="E191:E192"/>
    <mergeCell ref="V234:V245"/>
    <mergeCell ref="Y50:AC50"/>
    <mergeCell ref="X272:X274"/>
    <mergeCell ref="AM7:AM18"/>
    <mergeCell ref="X313:X315"/>
    <mergeCell ref="AC273:AC274"/>
    <mergeCell ref="Y232:Y233"/>
    <mergeCell ref="Y149:AC149"/>
    <mergeCell ref="AM21:AM22"/>
    <mergeCell ref="AA22:AA23"/>
    <mergeCell ref="AC51:AC52"/>
    <mergeCell ref="AC22:AC23"/>
    <mergeCell ref="AC191:AC192"/>
    <mergeCell ref="AB22:AB23"/>
    <mergeCell ref="AA314:AA315"/>
    <mergeCell ref="Z92:Z93"/>
    <mergeCell ref="Y51:Y52"/>
    <mergeCell ref="Y231:AC231"/>
    <mergeCell ref="AB5:AB6"/>
    <mergeCell ref="V205:V216"/>
    <mergeCell ref="V65:V76"/>
    <mergeCell ref="D150:D151"/>
    <mergeCell ref="B371:B382"/>
    <mergeCell ref="V258:V269"/>
    <mergeCell ref="V123:V134"/>
    <mergeCell ref="V316:V327"/>
    <mergeCell ref="AA361:AA362"/>
    <mergeCell ref="V365:V366"/>
    <mergeCell ref="Y5:Y6"/>
    <mergeCell ref="X4:X6"/>
    <mergeCell ref="V164:V175"/>
    <mergeCell ref="Y92:Y93"/>
    <mergeCell ref="F51:F52"/>
    <mergeCell ref="H51:H52"/>
    <mergeCell ref="W21:W22"/>
    <mergeCell ref="D272:H272"/>
    <mergeCell ref="V120:V121"/>
    <mergeCell ref="W193:W204"/>
    <mergeCell ref="AA51:AA52"/>
    <mergeCell ref="Z22:Z23"/>
    <mergeCell ref="B7:B18"/>
    <mergeCell ref="G5:G6"/>
    <mergeCell ref="C4:C6"/>
    <mergeCell ref="X149:X151"/>
    <mergeCell ref="B316:B327"/>
    <mergeCell ref="V4:V5"/>
    <mergeCell ref="B120:B121"/>
    <mergeCell ref="A152:A163"/>
    <mergeCell ref="B77:B88"/>
    <mergeCell ref="W316:W327"/>
    <mergeCell ref="D4:H4"/>
    <mergeCell ref="D33:H33"/>
    <mergeCell ref="V36:V47"/>
    <mergeCell ref="A7:A18"/>
    <mergeCell ref="A77:A88"/>
    <mergeCell ref="G51:G52"/>
    <mergeCell ref="A205:A216"/>
    <mergeCell ref="V77:V88"/>
    <mergeCell ref="W7:W18"/>
    <mergeCell ref="G150:G151"/>
    <mergeCell ref="B91:B92"/>
    <mergeCell ref="B53:B64"/>
    <mergeCell ref="D5:D6"/>
    <mergeCell ref="G121:G122"/>
    <mergeCell ref="W176:W187"/>
    <mergeCell ref="C368:C370"/>
    <mergeCell ref="A231:A232"/>
    <mergeCell ref="B258:B269"/>
    <mergeCell ref="B50:B51"/>
    <mergeCell ref="A234:A245"/>
    <mergeCell ref="C272:C274"/>
    <mergeCell ref="V231:V232"/>
    <mergeCell ref="H34:H35"/>
    <mergeCell ref="W50:W51"/>
    <mergeCell ref="G232:G233"/>
    <mergeCell ref="W313:W314"/>
    <mergeCell ref="H314:H315"/>
    <mergeCell ref="A258:A269"/>
    <mergeCell ref="A123:A134"/>
    <mergeCell ref="A352:A363"/>
    <mergeCell ref="V313:V314"/>
    <mergeCell ref="W299:W310"/>
    <mergeCell ref="W205:W216"/>
    <mergeCell ref="A246:A257"/>
    <mergeCell ref="V272:V273"/>
    <mergeCell ref="V246:V257"/>
    <mergeCell ref="V217:V228"/>
    <mergeCell ref="V190:V191"/>
    <mergeCell ref="D369:D370"/>
    <mergeCell ref="B395:B406"/>
    <mergeCell ref="A193:A204"/>
    <mergeCell ref="A33:A34"/>
    <mergeCell ref="A94:A105"/>
    <mergeCell ref="C231:C233"/>
    <mergeCell ref="A287:A298"/>
    <mergeCell ref="H273:H274"/>
    <mergeCell ref="A316:A327"/>
    <mergeCell ref="V21:V22"/>
    <mergeCell ref="V275:V286"/>
    <mergeCell ref="V340:V351"/>
    <mergeCell ref="A395:A406"/>
    <mergeCell ref="V193:V204"/>
    <mergeCell ref="V53:V64"/>
    <mergeCell ref="A313:A314"/>
    <mergeCell ref="V328:V339"/>
    <mergeCell ref="D91:H91"/>
    <mergeCell ref="C313:C315"/>
    <mergeCell ref="B328:B339"/>
    <mergeCell ref="V360:V361"/>
    <mergeCell ref="A383:A394"/>
    <mergeCell ref="D92:D93"/>
    <mergeCell ref="V149:V150"/>
    <mergeCell ref="F92:F93"/>
    <mergeCell ref="Y4:AC4"/>
    <mergeCell ref="E5:E6"/>
    <mergeCell ref="Y91:AC91"/>
    <mergeCell ref="W360:W361"/>
    <mergeCell ref="A368:A369"/>
    <mergeCell ref="E51:E52"/>
    <mergeCell ref="B275:B286"/>
    <mergeCell ref="B164:B175"/>
    <mergeCell ref="D190:H190"/>
    <mergeCell ref="B231:B232"/>
    <mergeCell ref="B193:B204"/>
    <mergeCell ref="E232:E233"/>
    <mergeCell ref="Z51:Z52"/>
    <mergeCell ref="W275:W286"/>
    <mergeCell ref="W164:W175"/>
    <mergeCell ref="W340:W351"/>
    <mergeCell ref="H150:H151"/>
    <mergeCell ref="W106:W117"/>
    <mergeCell ref="W272:W273"/>
    <mergeCell ref="E369:E370"/>
    <mergeCell ref="Y361:Y362"/>
    <mergeCell ref="G369:G370"/>
    <mergeCell ref="A4:A5"/>
    <mergeCell ref="X120:X122"/>
    <mergeCell ref="AR22:AR23"/>
    <mergeCell ref="B246:B257"/>
    <mergeCell ref="AT22:AT23"/>
    <mergeCell ref="B190:B191"/>
    <mergeCell ref="A53:A64"/>
    <mergeCell ref="AC121:AC122"/>
    <mergeCell ref="C120:C122"/>
    <mergeCell ref="C91:C93"/>
    <mergeCell ref="A19:A30"/>
    <mergeCell ref="AC150:AC151"/>
    <mergeCell ref="C149:C151"/>
    <mergeCell ref="W246:W257"/>
    <mergeCell ref="W190:W191"/>
    <mergeCell ref="Z191:Z192"/>
    <mergeCell ref="AB191:AB192"/>
    <mergeCell ref="AB121:AB122"/>
    <mergeCell ref="D51:D52"/>
    <mergeCell ref="A164:A175"/>
    <mergeCell ref="Z232:Z233"/>
    <mergeCell ref="V50:V51"/>
    <mergeCell ref="AB51:AB52"/>
    <mergeCell ref="AP22:AP23"/>
    <mergeCell ref="AM24:AM35"/>
    <mergeCell ref="AN24:AN35"/>
  </mergeCells>
  <printOptions horizontalCentered="1"/>
  <pageMargins left="0.23622047244094491" right="0.23622047244094491" top="0.59055118110236227" bottom="0.31496062992125978" header="0.31496062992125978" footer="0.31496062992125978"/>
  <pageSetup paperSize="9" scale="68" fitToWidth="28" fitToHeight="6" orientation="landscape"/>
  <rowBreaks count="8" manualBreakCount="8">
    <brk id="30" max="16383" man="1"/>
    <brk id="47" max="16383" man="1"/>
    <brk id="88" max="16383" man="1"/>
    <brk id="117" max="16383" man="1"/>
    <brk id="146" max="16383" man="1"/>
    <brk id="187" max="16383" man="1"/>
    <brk id="270" max="16383" man="1"/>
    <brk id="35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U106"/>
  <sheetViews>
    <sheetView showZeros="0" zoomScale="78" zoomScaleNormal="78" zoomScalePageLayoutView="57" workbookViewId="0">
      <selection activeCell="B1" sqref="B1:G1"/>
    </sheetView>
  </sheetViews>
  <sheetFormatPr defaultColWidth="9.140625" defaultRowHeight="16.5" x14ac:dyDescent="0.25"/>
  <cols>
    <col min="1" max="1" width="7.42578125" style="15" customWidth="1"/>
    <col min="2" max="2" width="45.140625" style="15" customWidth="1"/>
    <col min="3" max="4" width="12.7109375" style="15" customWidth="1"/>
    <col min="5" max="9" width="15.140625" style="28" customWidth="1"/>
    <col min="10" max="10" width="9.140625" style="194" customWidth="1"/>
    <col min="11" max="15" width="12.5703125" style="194" bestFit="1" customWidth="1"/>
    <col min="16" max="16" width="9.140625" style="194" customWidth="1"/>
    <col min="17" max="17" width="9.42578125" style="194" bestFit="1" customWidth="1"/>
    <col min="18" max="18" width="9.140625" style="194" customWidth="1"/>
    <col min="19" max="19" width="11.28515625" style="194" customWidth="1"/>
    <col min="20" max="20" width="9" style="194" customWidth="1"/>
    <col min="21" max="21" width="19" style="194" customWidth="1"/>
    <col min="22" max="22" width="11" style="194" customWidth="1"/>
    <col min="23" max="23" width="9.140625" style="194" customWidth="1"/>
    <col min="24" max="16384" width="9.140625" style="194"/>
  </cols>
  <sheetData>
    <row r="1" spans="1:21" x14ac:dyDescent="0.25">
      <c r="B1" s="619" t="s">
        <v>2647</v>
      </c>
      <c r="C1" s="694"/>
      <c r="D1" s="694"/>
      <c r="E1" s="742"/>
      <c r="F1" s="742"/>
      <c r="G1" s="742"/>
      <c r="I1" s="29"/>
    </row>
    <row r="2" spans="1:21" x14ac:dyDescent="0.25">
      <c r="I2" s="29"/>
    </row>
    <row r="3" spans="1:21" ht="18.75" customHeight="1" thickBot="1" x14ac:dyDescent="0.3">
      <c r="B3" s="497"/>
      <c r="C3" s="497"/>
      <c r="I3" s="29"/>
    </row>
    <row r="4" spans="1:21" ht="17.25" customHeight="1" thickBot="1" x14ac:dyDescent="0.3">
      <c r="A4" s="717" t="s">
        <v>0</v>
      </c>
      <c r="B4" s="715" t="s">
        <v>1</v>
      </c>
      <c r="C4" s="698" t="s">
        <v>262</v>
      </c>
      <c r="D4" s="698" t="s">
        <v>213</v>
      </c>
      <c r="E4" s="740" t="s">
        <v>214</v>
      </c>
      <c r="F4" s="622"/>
      <c r="G4" s="622"/>
      <c r="H4" s="622"/>
      <c r="I4" s="624"/>
    </row>
    <row r="5" spans="1:21" ht="13.5" customHeight="1" thickBot="1" x14ac:dyDescent="0.25">
      <c r="A5" s="718"/>
      <c r="B5" s="716"/>
      <c r="C5" s="627"/>
      <c r="D5" s="627"/>
      <c r="E5" s="743" t="s">
        <v>263</v>
      </c>
      <c r="F5" s="743" t="s">
        <v>215</v>
      </c>
      <c r="G5" s="739" t="s">
        <v>216</v>
      </c>
      <c r="H5" s="739" t="s">
        <v>217</v>
      </c>
      <c r="I5" s="739" t="s">
        <v>206</v>
      </c>
    </row>
    <row r="6" spans="1:21" ht="22.5" customHeight="1" thickBot="1" x14ac:dyDescent="0.25">
      <c r="A6" s="568" t="s">
        <v>74</v>
      </c>
      <c r="B6" s="428" t="s">
        <v>75</v>
      </c>
      <c r="C6" s="628"/>
      <c r="D6" s="628"/>
      <c r="E6" s="628"/>
      <c r="F6" s="628"/>
      <c r="G6" s="628"/>
      <c r="H6" s="628"/>
      <c r="I6" s="628"/>
    </row>
    <row r="7" spans="1:21" s="4" customFormat="1" ht="14.45" customHeight="1" x14ac:dyDescent="0.25">
      <c r="A7" s="672" t="s">
        <v>48</v>
      </c>
      <c r="B7" s="674" t="s">
        <v>83</v>
      </c>
      <c r="C7" s="429"/>
      <c r="D7" s="430" t="s">
        <v>299</v>
      </c>
      <c r="E7" s="431">
        <v>0</v>
      </c>
      <c r="F7" s="431">
        <v>267</v>
      </c>
      <c r="G7" s="431">
        <v>343</v>
      </c>
      <c r="H7" s="431">
        <v>430</v>
      </c>
      <c r="I7" s="431">
        <v>512</v>
      </c>
      <c r="K7" s="316">
        <f t="shared" ref="K7:K48" si="0">E7*1.44</f>
        <v>0</v>
      </c>
      <c r="L7" s="316"/>
      <c r="M7" s="316"/>
      <c r="N7" s="316"/>
      <c r="O7" s="316"/>
      <c r="Q7" s="424"/>
      <c r="R7" s="424"/>
      <c r="S7" s="424"/>
      <c r="T7" s="424"/>
      <c r="U7" s="424"/>
    </row>
    <row r="8" spans="1:21" s="4" customFormat="1" ht="14.45" customHeight="1" x14ac:dyDescent="0.25">
      <c r="A8" s="627"/>
      <c r="B8" s="627"/>
      <c r="C8" s="432"/>
      <c r="D8" s="433" t="s">
        <v>300</v>
      </c>
      <c r="E8" s="434">
        <v>0</v>
      </c>
      <c r="F8" s="434">
        <v>343</v>
      </c>
      <c r="G8" s="434">
        <v>472</v>
      </c>
      <c r="H8" s="434">
        <v>557</v>
      </c>
      <c r="I8" s="434">
        <v>686</v>
      </c>
      <c r="K8" s="316">
        <f t="shared" si="0"/>
        <v>0</v>
      </c>
      <c r="L8" s="316"/>
      <c r="M8" s="316"/>
      <c r="N8" s="316"/>
      <c r="O8" s="316"/>
      <c r="Q8" s="424"/>
      <c r="R8" s="424"/>
      <c r="S8" s="424"/>
      <c r="T8" s="424"/>
      <c r="U8" s="424"/>
    </row>
    <row r="9" spans="1:21" s="4" customFormat="1" ht="14.45" customHeight="1" x14ac:dyDescent="0.25">
      <c r="A9" s="627"/>
      <c r="B9" s="627"/>
      <c r="C9" s="435"/>
      <c r="D9" s="436" t="s">
        <v>219</v>
      </c>
      <c r="E9" s="434">
        <v>0</v>
      </c>
      <c r="F9" s="434">
        <v>423</v>
      </c>
      <c r="G9" s="434">
        <v>557</v>
      </c>
      <c r="H9" s="434">
        <v>769</v>
      </c>
      <c r="I9" s="434">
        <v>855</v>
      </c>
      <c r="K9" s="316">
        <f t="shared" si="0"/>
        <v>0</v>
      </c>
      <c r="L9" s="316"/>
      <c r="M9" s="316"/>
      <c r="N9" s="316"/>
      <c r="O9" s="316"/>
      <c r="Q9" s="424"/>
      <c r="R9" s="424"/>
      <c r="S9" s="424"/>
      <c r="T9" s="424"/>
      <c r="U9" s="424"/>
    </row>
    <row r="10" spans="1:21" s="4" customFormat="1" ht="14.45" customHeight="1" x14ac:dyDescent="0.25">
      <c r="A10" s="627"/>
      <c r="B10" s="627"/>
      <c r="C10" s="435"/>
      <c r="D10" s="436" t="s">
        <v>220</v>
      </c>
      <c r="E10" s="434">
        <v>0</v>
      </c>
      <c r="F10" s="434">
        <v>575</v>
      </c>
      <c r="G10" s="434">
        <v>728</v>
      </c>
      <c r="H10" s="434">
        <v>855</v>
      </c>
      <c r="I10" s="434">
        <v>1026</v>
      </c>
      <c r="K10" s="316">
        <f t="shared" si="0"/>
        <v>0</v>
      </c>
      <c r="L10" s="316"/>
      <c r="M10" s="316"/>
      <c r="N10" s="316"/>
      <c r="O10" s="316"/>
      <c r="Q10" s="424"/>
      <c r="R10" s="424"/>
      <c r="S10" s="424"/>
      <c r="T10" s="424"/>
      <c r="U10" s="424"/>
    </row>
    <row r="11" spans="1:21" s="4" customFormat="1" ht="14.45" customHeight="1" x14ac:dyDescent="0.25">
      <c r="A11" s="627"/>
      <c r="B11" s="627"/>
      <c r="C11" s="435"/>
      <c r="D11" s="436" t="s">
        <v>221</v>
      </c>
      <c r="E11" s="434">
        <v>0</v>
      </c>
      <c r="F11" s="434">
        <v>0</v>
      </c>
      <c r="G11" s="434">
        <v>855</v>
      </c>
      <c r="H11" s="434">
        <v>1071</v>
      </c>
      <c r="I11" s="434">
        <v>1285</v>
      </c>
      <c r="K11" s="316">
        <f t="shared" si="0"/>
        <v>0</v>
      </c>
      <c r="L11" s="316"/>
      <c r="M11" s="316"/>
      <c r="N11" s="316"/>
      <c r="O11" s="316"/>
      <c r="Q11" s="424"/>
      <c r="R11" s="424"/>
      <c r="S11" s="424"/>
      <c r="T11" s="424"/>
      <c r="U11" s="424"/>
    </row>
    <row r="12" spans="1:21" s="4" customFormat="1" ht="14.45" customHeight="1" x14ac:dyDescent="0.25">
      <c r="A12" s="627"/>
      <c r="B12" s="627"/>
      <c r="C12" s="437"/>
      <c r="D12" s="436" t="s">
        <v>222</v>
      </c>
      <c r="E12" s="434">
        <v>0</v>
      </c>
      <c r="F12" s="434">
        <v>0</v>
      </c>
      <c r="G12" s="434">
        <v>1071</v>
      </c>
      <c r="H12" s="434">
        <v>1285</v>
      </c>
      <c r="I12" s="434">
        <v>1497</v>
      </c>
      <c r="K12" s="316">
        <f t="shared" si="0"/>
        <v>0</v>
      </c>
      <c r="L12" s="316"/>
      <c r="M12" s="316"/>
      <c r="N12" s="316"/>
      <c r="O12" s="316"/>
      <c r="Q12" s="424"/>
      <c r="R12" s="424"/>
      <c r="S12" s="424"/>
      <c r="T12" s="424"/>
      <c r="U12" s="424"/>
    </row>
    <row r="13" spans="1:21" s="4" customFormat="1" ht="14.45" customHeight="1" x14ac:dyDescent="0.25">
      <c r="A13" s="627"/>
      <c r="B13" s="627"/>
      <c r="C13" s="435"/>
      <c r="D13" s="436" t="s">
        <v>223</v>
      </c>
      <c r="E13" s="434">
        <v>0</v>
      </c>
      <c r="F13" s="434">
        <v>0</v>
      </c>
      <c r="G13" s="434">
        <v>1285</v>
      </c>
      <c r="H13" s="434">
        <v>1497</v>
      </c>
      <c r="I13" s="434">
        <v>1712</v>
      </c>
      <c r="K13" s="316">
        <f t="shared" si="0"/>
        <v>0</v>
      </c>
      <c r="L13" s="316"/>
      <c r="M13" s="316"/>
      <c r="N13" s="316"/>
      <c r="O13" s="316"/>
      <c r="Q13" s="424"/>
      <c r="R13" s="424"/>
      <c r="S13" s="424"/>
      <c r="T13" s="424"/>
      <c r="U13" s="424"/>
    </row>
    <row r="14" spans="1:21" s="4" customFormat="1" ht="14.45" customHeight="1" x14ac:dyDescent="0.25">
      <c r="A14" s="627"/>
      <c r="B14" s="627"/>
      <c r="C14" s="435"/>
      <c r="D14" s="436" t="s">
        <v>224</v>
      </c>
      <c r="E14" s="434">
        <v>0</v>
      </c>
      <c r="F14" s="434">
        <v>0</v>
      </c>
      <c r="G14" s="434">
        <v>1497</v>
      </c>
      <c r="H14" s="434">
        <v>1712</v>
      </c>
      <c r="I14" s="434">
        <v>1926</v>
      </c>
      <c r="K14" s="316">
        <f t="shared" si="0"/>
        <v>0</v>
      </c>
      <c r="L14" s="316"/>
      <c r="M14" s="316"/>
      <c r="N14" s="316"/>
      <c r="O14" s="316"/>
      <c r="Q14" s="424"/>
      <c r="R14" s="424"/>
      <c r="S14" s="424"/>
      <c r="T14" s="424"/>
      <c r="U14" s="424"/>
    </row>
    <row r="15" spans="1:21" s="4" customFormat="1" ht="14.45" customHeight="1" x14ac:dyDescent="0.25">
      <c r="A15" s="627"/>
      <c r="B15" s="627"/>
      <c r="C15" s="435"/>
      <c r="D15" s="436" t="s">
        <v>225</v>
      </c>
      <c r="E15" s="434">
        <v>0</v>
      </c>
      <c r="F15" s="434">
        <v>0</v>
      </c>
      <c r="G15" s="434">
        <v>1712</v>
      </c>
      <c r="H15" s="434">
        <v>1926</v>
      </c>
      <c r="I15" s="434">
        <v>2142</v>
      </c>
      <c r="K15" s="316">
        <f t="shared" si="0"/>
        <v>0</v>
      </c>
      <c r="L15" s="316"/>
      <c r="M15" s="316"/>
      <c r="N15" s="316"/>
      <c r="O15" s="316"/>
      <c r="Q15" s="424"/>
      <c r="R15" s="424"/>
      <c r="S15" s="424"/>
      <c r="T15" s="424"/>
      <c r="U15" s="424"/>
    </row>
    <row r="16" spans="1:21" s="4" customFormat="1" ht="14.45" customHeight="1" x14ac:dyDescent="0.25">
      <c r="A16" s="627"/>
      <c r="B16" s="627"/>
      <c r="C16" s="438"/>
      <c r="D16" s="436" t="s">
        <v>226</v>
      </c>
      <c r="E16" s="434">
        <v>0</v>
      </c>
      <c r="F16" s="434">
        <v>0</v>
      </c>
      <c r="G16" s="434">
        <v>1926</v>
      </c>
      <c r="H16" s="434">
        <v>2142</v>
      </c>
      <c r="I16" s="434">
        <v>2568</v>
      </c>
      <c r="K16" s="316">
        <f t="shared" si="0"/>
        <v>0</v>
      </c>
      <c r="L16" s="316"/>
      <c r="M16" s="316"/>
      <c r="N16" s="316"/>
      <c r="O16" s="316"/>
      <c r="Q16" s="424"/>
      <c r="R16" s="424"/>
      <c r="S16" s="424"/>
      <c r="T16" s="424"/>
      <c r="U16" s="424"/>
    </row>
    <row r="17" spans="1:21" s="4" customFormat="1" ht="14.45" customHeight="1" x14ac:dyDescent="0.25">
      <c r="A17" s="627"/>
      <c r="B17" s="627"/>
      <c r="C17" s="435"/>
      <c r="D17" s="436" t="s">
        <v>227</v>
      </c>
      <c r="E17" s="434">
        <v>0</v>
      </c>
      <c r="F17" s="434">
        <v>0</v>
      </c>
      <c r="G17" s="434">
        <v>2142</v>
      </c>
      <c r="H17" s="434">
        <v>2568</v>
      </c>
      <c r="I17" s="434">
        <v>2997</v>
      </c>
      <c r="K17" s="316">
        <f t="shared" si="0"/>
        <v>0</v>
      </c>
      <c r="L17" s="316"/>
      <c r="M17" s="316"/>
      <c r="N17" s="316"/>
      <c r="O17" s="316"/>
      <c r="Q17" s="424"/>
      <c r="R17" s="424"/>
      <c r="S17" s="424"/>
      <c r="T17" s="424"/>
      <c r="U17" s="424"/>
    </row>
    <row r="18" spans="1:21" s="4" customFormat="1" ht="14.45" customHeight="1" x14ac:dyDescent="0.25">
      <c r="A18" s="627"/>
      <c r="B18" s="627"/>
      <c r="C18" s="435"/>
      <c r="D18" s="436" t="s">
        <v>228</v>
      </c>
      <c r="E18" s="434">
        <v>0</v>
      </c>
      <c r="F18" s="434">
        <v>0</v>
      </c>
      <c r="G18" s="434">
        <v>2568</v>
      </c>
      <c r="H18" s="434">
        <v>2997</v>
      </c>
      <c r="I18" s="434">
        <v>3423</v>
      </c>
      <c r="K18" s="316">
        <f t="shared" si="0"/>
        <v>0</v>
      </c>
      <c r="L18" s="316"/>
      <c r="M18" s="316"/>
      <c r="N18" s="316"/>
      <c r="O18" s="316"/>
      <c r="Q18" s="424"/>
      <c r="R18" s="424"/>
      <c r="S18" s="424"/>
      <c r="T18" s="424"/>
      <c r="U18" s="424"/>
    </row>
    <row r="19" spans="1:21" s="4" customFormat="1" ht="14.45" customHeight="1" x14ac:dyDescent="0.25">
      <c r="A19" s="627"/>
      <c r="B19" s="627"/>
      <c r="C19" s="435"/>
      <c r="D19" s="436" t="s">
        <v>229</v>
      </c>
      <c r="E19" s="434">
        <v>0</v>
      </c>
      <c r="F19" s="434">
        <v>0</v>
      </c>
      <c r="G19" s="434">
        <v>2997</v>
      </c>
      <c r="H19" s="434">
        <v>3423</v>
      </c>
      <c r="I19" s="434">
        <v>4280</v>
      </c>
      <c r="K19" s="316">
        <f t="shared" si="0"/>
        <v>0</v>
      </c>
      <c r="L19" s="316"/>
      <c r="M19" s="316"/>
      <c r="N19" s="316"/>
      <c r="O19" s="316"/>
      <c r="Q19" s="424"/>
      <c r="R19" s="424"/>
      <c r="S19" s="424"/>
      <c r="T19" s="424"/>
      <c r="U19" s="424"/>
    </row>
    <row r="20" spans="1:21" s="4" customFormat="1" ht="14.45" customHeight="1" x14ac:dyDescent="0.25">
      <c r="A20" s="627"/>
      <c r="B20" s="627"/>
      <c r="C20" s="435"/>
      <c r="D20" s="436" t="s">
        <v>230</v>
      </c>
      <c r="E20" s="434">
        <v>0</v>
      </c>
      <c r="F20" s="434">
        <v>0</v>
      </c>
      <c r="G20" s="434">
        <v>3423</v>
      </c>
      <c r="H20" s="434">
        <v>4280</v>
      </c>
      <c r="I20" s="434">
        <v>4710</v>
      </c>
      <c r="K20" s="316">
        <f t="shared" si="0"/>
        <v>0</v>
      </c>
      <c r="L20" s="316"/>
      <c r="M20" s="316"/>
      <c r="N20" s="316"/>
      <c r="O20" s="316"/>
      <c r="Q20" s="424"/>
      <c r="R20" s="424"/>
      <c r="S20" s="424"/>
      <c r="T20" s="424"/>
      <c r="U20" s="424"/>
    </row>
    <row r="21" spans="1:21" s="4" customFormat="1" ht="14.45" customHeight="1" thickBot="1" x14ac:dyDescent="0.3">
      <c r="A21" s="628"/>
      <c r="B21" s="628"/>
      <c r="C21" s="439"/>
      <c r="D21" s="440" t="s">
        <v>231</v>
      </c>
      <c r="E21" s="441">
        <v>0</v>
      </c>
      <c r="F21" s="441">
        <v>0</v>
      </c>
      <c r="G21" s="441">
        <v>4280</v>
      </c>
      <c r="H21" s="441">
        <v>4710</v>
      </c>
      <c r="I21" s="441">
        <v>5135</v>
      </c>
      <c r="K21" s="316">
        <f t="shared" si="0"/>
        <v>0</v>
      </c>
      <c r="L21" s="316"/>
      <c r="M21" s="316"/>
      <c r="N21" s="316"/>
      <c r="O21" s="316"/>
      <c r="Q21" s="424"/>
      <c r="R21" s="424"/>
      <c r="S21" s="424"/>
      <c r="T21" s="424"/>
      <c r="U21" s="424"/>
    </row>
    <row r="22" spans="1:21" s="4" customFormat="1" ht="14.45" customHeight="1" x14ac:dyDescent="0.25">
      <c r="A22" s="672" t="s">
        <v>50</v>
      </c>
      <c r="B22" s="674" t="s">
        <v>301</v>
      </c>
      <c r="C22" s="429"/>
      <c r="D22" s="430" t="s">
        <v>299</v>
      </c>
      <c r="E22" s="431">
        <v>0</v>
      </c>
      <c r="F22" s="431">
        <v>267</v>
      </c>
      <c r="G22" s="431">
        <v>343</v>
      </c>
      <c r="H22" s="431">
        <v>430</v>
      </c>
      <c r="I22" s="431">
        <v>512</v>
      </c>
      <c r="K22" s="316">
        <f t="shared" si="0"/>
        <v>0</v>
      </c>
      <c r="L22" s="316"/>
      <c r="M22" s="316"/>
      <c r="N22" s="316"/>
      <c r="O22" s="316"/>
      <c r="Q22" s="424"/>
      <c r="R22" s="424"/>
      <c r="S22" s="424"/>
      <c r="T22" s="424"/>
      <c r="U22" s="424"/>
    </row>
    <row r="23" spans="1:21" s="4" customFormat="1" ht="14.45" customHeight="1" x14ac:dyDescent="0.25">
      <c r="A23" s="627"/>
      <c r="B23" s="627"/>
      <c r="C23" s="432"/>
      <c r="D23" s="433" t="s">
        <v>300</v>
      </c>
      <c r="E23" s="434">
        <v>0</v>
      </c>
      <c r="F23" s="434">
        <v>343</v>
      </c>
      <c r="G23" s="434">
        <v>472</v>
      </c>
      <c r="H23" s="434">
        <v>557</v>
      </c>
      <c r="I23" s="434">
        <v>686</v>
      </c>
      <c r="K23" s="316">
        <f t="shared" si="0"/>
        <v>0</v>
      </c>
      <c r="L23" s="316"/>
      <c r="M23" s="316"/>
      <c r="N23" s="316"/>
      <c r="O23" s="316"/>
      <c r="Q23" s="424"/>
      <c r="R23" s="424"/>
      <c r="S23" s="424"/>
      <c r="T23" s="424"/>
      <c r="U23" s="424"/>
    </row>
    <row r="24" spans="1:21" s="4" customFormat="1" ht="14.45" customHeight="1" x14ac:dyDescent="0.25">
      <c r="A24" s="627"/>
      <c r="B24" s="627"/>
      <c r="C24" s="435"/>
      <c r="D24" s="436" t="s">
        <v>219</v>
      </c>
      <c r="E24" s="434">
        <v>0</v>
      </c>
      <c r="F24" s="434">
        <v>423</v>
      </c>
      <c r="G24" s="434">
        <v>557</v>
      </c>
      <c r="H24" s="434">
        <v>769</v>
      </c>
      <c r="I24" s="434">
        <v>855</v>
      </c>
      <c r="K24" s="316">
        <f t="shared" si="0"/>
        <v>0</v>
      </c>
      <c r="L24" s="316"/>
      <c r="M24" s="316"/>
      <c r="N24" s="316"/>
      <c r="O24" s="316"/>
      <c r="Q24" s="424"/>
      <c r="R24" s="424"/>
      <c r="S24" s="424"/>
      <c r="T24" s="424"/>
      <c r="U24" s="424"/>
    </row>
    <row r="25" spans="1:21" s="4" customFormat="1" ht="14.45" customHeight="1" x14ac:dyDescent="0.25">
      <c r="A25" s="627"/>
      <c r="B25" s="627"/>
      <c r="C25" s="435"/>
      <c r="D25" s="436" t="s">
        <v>220</v>
      </c>
      <c r="E25" s="434">
        <v>0</v>
      </c>
      <c r="F25" s="434">
        <v>575</v>
      </c>
      <c r="G25" s="434">
        <v>728</v>
      </c>
      <c r="H25" s="434">
        <v>855</v>
      </c>
      <c r="I25" s="434">
        <v>1026</v>
      </c>
      <c r="K25" s="316">
        <f t="shared" si="0"/>
        <v>0</v>
      </c>
      <c r="L25" s="316"/>
      <c r="M25" s="316"/>
      <c r="N25" s="316"/>
      <c r="O25" s="316"/>
      <c r="Q25" s="424"/>
      <c r="R25" s="424"/>
      <c r="S25" s="424"/>
      <c r="T25" s="424"/>
      <c r="U25" s="424"/>
    </row>
    <row r="26" spans="1:21" s="4" customFormat="1" ht="14.45" customHeight="1" x14ac:dyDescent="0.25">
      <c r="A26" s="627"/>
      <c r="B26" s="627"/>
      <c r="C26" s="435"/>
      <c r="D26" s="436" t="s">
        <v>221</v>
      </c>
      <c r="E26" s="434">
        <v>0</v>
      </c>
      <c r="F26" s="434">
        <v>0</v>
      </c>
      <c r="G26" s="434">
        <v>855</v>
      </c>
      <c r="H26" s="434">
        <v>1071</v>
      </c>
      <c r="I26" s="434">
        <v>1285</v>
      </c>
      <c r="K26" s="316">
        <f t="shared" si="0"/>
        <v>0</v>
      </c>
      <c r="L26" s="316"/>
      <c r="M26" s="316"/>
      <c r="N26" s="316"/>
      <c r="O26" s="316"/>
      <c r="Q26" s="424"/>
      <c r="R26" s="424"/>
      <c r="S26" s="424"/>
      <c r="T26" s="424"/>
      <c r="U26" s="424"/>
    </row>
    <row r="27" spans="1:21" s="4" customFormat="1" ht="14.45" customHeight="1" x14ac:dyDescent="0.25">
      <c r="A27" s="627"/>
      <c r="B27" s="627"/>
      <c r="C27" s="437"/>
      <c r="D27" s="436" t="s">
        <v>222</v>
      </c>
      <c r="E27" s="434">
        <v>0</v>
      </c>
      <c r="F27" s="434">
        <v>0</v>
      </c>
      <c r="G27" s="434">
        <v>1071</v>
      </c>
      <c r="H27" s="434">
        <v>1285</v>
      </c>
      <c r="I27" s="434">
        <v>1497</v>
      </c>
      <c r="K27" s="316">
        <f t="shared" si="0"/>
        <v>0</v>
      </c>
      <c r="L27" s="316"/>
      <c r="M27" s="316"/>
      <c r="N27" s="316"/>
      <c r="O27" s="316"/>
      <c r="Q27" s="424"/>
      <c r="R27" s="424"/>
      <c r="S27" s="424"/>
      <c r="T27" s="424"/>
      <c r="U27" s="424"/>
    </row>
    <row r="28" spans="1:21" s="4" customFormat="1" ht="14.45" customHeight="1" x14ac:dyDescent="0.25">
      <c r="A28" s="627"/>
      <c r="B28" s="627"/>
      <c r="C28" s="435"/>
      <c r="D28" s="436" t="s">
        <v>223</v>
      </c>
      <c r="E28" s="434">
        <v>0</v>
      </c>
      <c r="F28" s="434">
        <v>0</v>
      </c>
      <c r="G28" s="434">
        <v>1285</v>
      </c>
      <c r="H28" s="434">
        <v>1497</v>
      </c>
      <c r="I28" s="434">
        <v>1712</v>
      </c>
      <c r="K28" s="316">
        <f t="shared" si="0"/>
        <v>0</v>
      </c>
      <c r="L28" s="316"/>
      <c r="M28" s="316"/>
      <c r="N28" s="316"/>
      <c r="O28" s="316"/>
      <c r="Q28" s="424"/>
      <c r="R28" s="424"/>
      <c r="S28" s="424"/>
      <c r="T28" s="424"/>
      <c r="U28" s="424"/>
    </row>
    <row r="29" spans="1:21" s="4" customFormat="1" ht="14.45" customHeight="1" x14ac:dyDescent="0.25">
      <c r="A29" s="627"/>
      <c r="B29" s="627"/>
      <c r="C29" s="435"/>
      <c r="D29" s="436" t="s">
        <v>224</v>
      </c>
      <c r="E29" s="434">
        <v>0</v>
      </c>
      <c r="F29" s="434">
        <v>0</v>
      </c>
      <c r="G29" s="434">
        <v>1497</v>
      </c>
      <c r="H29" s="434">
        <v>1712</v>
      </c>
      <c r="I29" s="434">
        <v>1926</v>
      </c>
      <c r="K29" s="316">
        <f t="shared" si="0"/>
        <v>0</v>
      </c>
      <c r="L29" s="316"/>
      <c r="M29" s="316"/>
      <c r="N29" s="316"/>
      <c r="O29" s="316"/>
      <c r="Q29" s="424"/>
      <c r="R29" s="424"/>
      <c r="S29" s="424"/>
      <c r="T29" s="424"/>
      <c r="U29" s="424"/>
    </row>
    <row r="30" spans="1:21" s="4" customFormat="1" ht="14.45" customHeight="1" x14ac:dyDescent="0.25">
      <c r="A30" s="627"/>
      <c r="B30" s="627"/>
      <c r="C30" s="435"/>
      <c r="D30" s="436" t="s">
        <v>225</v>
      </c>
      <c r="E30" s="434">
        <v>0</v>
      </c>
      <c r="F30" s="434">
        <v>0</v>
      </c>
      <c r="G30" s="434">
        <v>1712</v>
      </c>
      <c r="H30" s="434">
        <v>1926</v>
      </c>
      <c r="I30" s="434">
        <v>2142</v>
      </c>
      <c r="K30" s="316">
        <f t="shared" si="0"/>
        <v>0</v>
      </c>
      <c r="L30" s="316"/>
      <c r="M30" s="316"/>
      <c r="N30" s="316"/>
      <c r="O30" s="316"/>
      <c r="Q30" s="424"/>
      <c r="R30" s="424"/>
      <c r="S30" s="424"/>
      <c r="T30" s="424"/>
      <c r="U30" s="424"/>
    </row>
    <row r="31" spans="1:21" s="4" customFormat="1" ht="14.45" customHeight="1" x14ac:dyDescent="0.25">
      <c r="A31" s="627"/>
      <c r="B31" s="627"/>
      <c r="C31" s="438"/>
      <c r="D31" s="436" t="s">
        <v>226</v>
      </c>
      <c r="E31" s="434">
        <v>0</v>
      </c>
      <c r="F31" s="434">
        <v>0</v>
      </c>
      <c r="G31" s="434">
        <v>1926</v>
      </c>
      <c r="H31" s="434">
        <v>2142</v>
      </c>
      <c r="I31" s="434">
        <v>2568</v>
      </c>
      <c r="K31" s="316">
        <f t="shared" si="0"/>
        <v>0</v>
      </c>
      <c r="L31" s="316"/>
      <c r="M31" s="316"/>
      <c r="N31" s="316"/>
      <c r="O31" s="316"/>
      <c r="Q31" s="424"/>
      <c r="R31" s="424"/>
      <c r="S31" s="424"/>
      <c r="T31" s="424"/>
      <c r="U31" s="424"/>
    </row>
    <row r="32" spans="1:21" s="4" customFormat="1" ht="14.45" customHeight="1" x14ac:dyDescent="0.25">
      <c r="A32" s="627"/>
      <c r="B32" s="627"/>
      <c r="C32" s="435"/>
      <c r="D32" s="436" t="s">
        <v>227</v>
      </c>
      <c r="E32" s="434">
        <v>0</v>
      </c>
      <c r="F32" s="434">
        <v>0</v>
      </c>
      <c r="G32" s="434">
        <v>2142</v>
      </c>
      <c r="H32" s="434">
        <v>2568</v>
      </c>
      <c r="I32" s="434">
        <v>2997</v>
      </c>
      <c r="K32" s="316">
        <f t="shared" si="0"/>
        <v>0</v>
      </c>
      <c r="L32" s="316"/>
      <c r="M32" s="316"/>
      <c r="N32" s="316"/>
      <c r="O32" s="316"/>
      <c r="Q32" s="424"/>
      <c r="R32" s="424"/>
      <c r="S32" s="424"/>
      <c r="T32" s="424"/>
      <c r="U32" s="424"/>
    </row>
    <row r="33" spans="1:21" s="4" customFormat="1" ht="14.45" customHeight="1" x14ac:dyDescent="0.25">
      <c r="A33" s="627"/>
      <c r="B33" s="627"/>
      <c r="C33" s="435"/>
      <c r="D33" s="436" t="s">
        <v>228</v>
      </c>
      <c r="E33" s="434">
        <v>0</v>
      </c>
      <c r="F33" s="434">
        <v>0</v>
      </c>
      <c r="G33" s="434">
        <v>2568</v>
      </c>
      <c r="H33" s="434">
        <v>2997</v>
      </c>
      <c r="I33" s="434">
        <v>3423</v>
      </c>
      <c r="K33" s="316">
        <f t="shared" si="0"/>
        <v>0</v>
      </c>
      <c r="L33" s="316"/>
      <c r="M33" s="316"/>
      <c r="N33" s="316"/>
      <c r="O33" s="316"/>
      <c r="Q33" s="424"/>
      <c r="R33" s="424"/>
      <c r="S33" s="424"/>
      <c r="T33" s="424"/>
      <c r="U33" s="424"/>
    </row>
    <row r="34" spans="1:21" s="4" customFormat="1" ht="14.45" customHeight="1" x14ac:dyDescent="0.25">
      <c r="A34" s="627"/>
      <c r="B34" s="627"/>
      <c r="C34" s="435"/>
      <c r="D34" s="436" t="s">
        <v>229</v>
      </c>
      <c r="E34" s="434">
        <v>0</v>
      </c>
      <c r="F34" s="434">
        <v>0</v>
      </c>
      <c r="G34" s="434">
        <v>2997</v>
      </c>
      <c r="H34" s="434">
        <v>3423</v>
      </c>
      <c r="I34" s="434">
        <v>4280</v>
      </c>
      <c r="K34" s="316">
        <f t="shared" si="0"/>
        <v>0</v>
      </c>
      <c r="L34" s="316"/>
      <c r="M34" s="316"/>
      <c r="N34" s="316"/>
      <c r="O34" s="316"/>
      <c r="Q34" s="424"/>
      <c r="R34" s="424"/>
      <c r="S34" s="424"/>
      <c r="T34" s="424"/>
      <c r="U34" s="424"/>
    </row>
    <row r="35" spans="1:21" s="4" customFormat="1" ht="14.45" customHeight="1" x14ac:dyDescent="0.25">
      <c r="A35" s="627"/>
      <c r="B35" s="627"/>
      <c r="C35" s="435"/>
      <c r="D35" s="436" t="s">
        <v>230</v>
      </c>
      <c r="E35" s="434">
        <v>0</v>
      </c>
      <c r="F35" s="434">
        <v>0</v>
      </c>
      <c r="G35" s="434">
        <v>3423</v>
      </c>
      <c r="H35" s="434">
        <v>4280</v>
      </c>
      <c r="I35" s="434">
        <v>4710</v>
      </c>
      <c r="K35" s="316">
        <f t="shared" si="0"/>
        <v>0</v>
      </c>
      <c r="L35" s="316"/>
      <c r="M35" s="316"/>
      <c r="N35" s="316"/>
      <c r="O35" s="316"/>
      <c r="Q35" s="424"/>
      <c r="R35" s="424"/>
      <c r="S35" s="424"/>
      <c r="T35" s="424"/>
      <c r="U35" s="424"/>
    </row>
    <row r="36" spans="1:21" s="4" customFormat="1" ht="14.45" customHeight="1" thickBot="1" x14ac:dyDescent="0.3">
      <c r="A36" s="628"/>
      <c r="B36" s="628"/>
      <c r="C36" s="439"/>
      <c r="D36" s="440" t="s">
        <v>231</v>
      </c>
      <c r="E36" s="441">
        <v>0</v>
      </c>
      <c r="F36" s="441">
        <v>0</v>
      </c>
      <c r="G36" s="441">
        <v>4280</v>
      </c>
      <c r="H36" s="441">
        <v>4710</v>
      </c>
      <c r="I36" s="441">
        <v>5135</v>
      </c>
      <c r="K36" s="316">
        <f t="shared" si="0"/>
        <v>0</v>
      </c>
      <c r="L36" s="316"/>
      <c r="M36" s="316"/>
      <c r="N36" s="316"/>
      <c r="O36" s="316"/>
      <c r="Q36" s="424"/>
      <c r="R36" s="424"/>
      <c r="S36" s="424"/>
      <c r="T36" s="424"/>
      <c r="U36" s="424"/>
    </row>
    <row r="37" spans="1:21" s="4" customFormat="1" ht="14.45" customHeight="1" x14ac:dyDescent="0.25">
      <c r="A37" s="672" t="s">
        <v>52</v>
      </c>
      <c r="B37" s="672" t="s">
        <v>302</v>
      </c>
      <c r="C37" s="429" t="s">
        <v>265</v>
      </c>
      <c r="D37" s="430"/>
      <c r="E37" s="431">
        <v>0</v>
      </c>
      <c r="F37" s="431">
        <v>190</v>
      </c>
      <c r="G37" s="431">
        <v>343</v>
      </c>
      <c r="H37" s="431">
        <v>430</v>
      </c>
      <c r="I37" s="431">
        <v>512</v>
      </c>
      <c r="K37" s="316">
        <f t="shared" si="0"/>
        <v>0</v>
      </c>
      <c r="L37" s="316"/>
      <c r="M37" s="316"/>
      <c r="N37" s="316"/>
      <c r="O37" s="316"/>
      <c r="Q37" s="424"/>
      <c r="R37" s="424"/>
      <c r="S37" s="424"/>
      <c r="T37" s="424"/>
      <c r="U37" s="424"/>
    </row>
    <row r="38" spans="1:21" s="4" customFormat="1" ht="14.45" customHeight="1" x14ac:dyDescent="0.25">
      <c r="A38" s="627"/>
      <c r="B38" s="627"/>
      <c r="C38" s="435" t="s">
        <v>266</v>
      </c>
      <c r="D38" s="442"/>
      <c r="E38" s="434">
        <v>0</v>
      </c>
      <c r="F38" s="434">
        <v>267</v>
      </c>
      <c r="G38" s="434">
        <v>430</v>
      </c>
      <c r="H38" s="434">
        <v>512</v>
      </c>
      <c r="I38" s="434">
        <v>599</v>
      </c>
      <c r="K38" s="316">
        <f t="shared" si="0"/>
        <v>0</v>
      </c>
      <c r="L38" s="316"/>
      <c r="M38" s="316"/>
      <c r="N38" s="316"/>
      <c r="O38" s="316"/>
      <c r="Q38" s="424"/>
      <c r="R38" s="424"/>
      <c r="S38" s="424"/>
      <c r="T38" s="424"/>
      <c r="U38" s="424"/>
    </row>
    <row r="39" spans="1:21" s="4" customFormat="1" ht="14.45" customHeight="1" x14ac:dyDescent="0.25">
      <c r="A39" s="627"/>
      <c r="B39" s="627"/>
      <c r="C39" s="435" t="s">
        <v>267</v>
      </c>
      <c r="D39" s="442"/>
      <c r="E39" s="434">
        <v>0</v>
      </c>
      <c r="F39" s="434">
        <v>385</v>
      </c>
      <c r="G39" s="434">
        <v>512</v>
      </c>
      <c r="H39" s="434">
        <v>599</v>
      </c>
      <c r="I39" s="434">
        <v>686</v>
      </c>
      <c r="K39" s="316">
        <f t="shared" si="0"/>
        <v>0</v>
      </c>
      <c r="L39" s="316"/>
      <c r="M39" s="316"/>
      <c r="N39" s="316"/>
      <c r="O39" s="316"/>
      <c r="Q39" s="424"/>
      <c r="R39" s="424"/>
      <c r="S39" s="424"/>
      <c r="T39" s="424"/>
      <c r="U39" s="424"/>
    </row>
    <row r="40" spans="1:21" s="4" customFormat="1" ht="14.45" customHeight="1" x14ac:dyDescent="0.25">
      <c r="A40" s="627"/>
      <c r="B40" s="627"/>
      <c r="C40" s="435" t="s">
        <v>268</v>
      </c>
      <c r="D40" s="442"/>
      <c r="E40" s="434">
        <v>0</v>
      </c>
      <c r="F40" s="434">
        <v>498</v>
      </c>
      <c r="G40" s="434">
        <v>686</v>
      </c>
      <c r="H40" s="434">
        <v>769</v>
      </c>
      <c r="I40" s="434">
        <v>855</v>
      </c>
      <c r="K40" s="316">
        <f t="shared" si="0"/>
        <v>0</v>
      </c>
      <c r="L40" s="316"/>
      <c r="M40" s="316"/>
      <c r="N40" s="316"/>
      <c r="O40" s="316"/>
      <c r="Q40" s="424"/>
      <c r="R40" s="424"/>
      <c r="S40" s="424"/>
      <c r="T40" s="424"/>
      <c r="U40" s="424"/>
    </row>
    <row r="41" spans="1:21" s="4" customFormat="1" ht="14.45" customHeight="1" x14ac:dyDescent="0.25">
      <c r="A41" s="627"/>
      <c r="B41" s="627"/>
      <c r="C41" s="437" t="s">
        <v>269</v>
      </c>
      <c r="D41" s="442"/>
      <c r="E41" s="434">
        <v>0</v>
      </c>
      <c r="F41" s="434">
        <v>613</v>
      </c>
      <c r="G41" s="434">
        <v>855</v>
      </c>
      <c r="H41" s="434">
        <v>942</v>
      </c>
      <c r="I41" s="434">
        <v>1071</v>
      </c>
      <c r="K41" s="316">
        <f t="shared" si="0"/>
        <v>0</v>
      </c>
      <c r="L41" s="316"/>
      <c r="M41" s="316"/>
      <c r="N41" s="316"/>
      <c r="O41" s="316"/>
      <c r="Q41" s="424"/>
      <c r="R41" s="424"/>
      <c r="S41" s="424"/>
      <c r="T41" s="424"/>
      <c r="U41" s="424"/>
    </row>
    <row r="42" spans="1:21" s="4" customFormat="1" ht="14.45" customHeight="1" x14ac:dyDescent="0.25">
      <c r="A42" s="627"/>
      <c r="B42" s="627"/>
      <c r="C42" s="435" t="s">
        <v>270</v>
      </c>
      <c r="D42" s="442"/>
      <c r="E42" s="434">
        <v>0</v>
      </c>
      <c r="F42" s="434">
        <v>0</v>
      </c>
      <c r="G42" s="434">
        <v>1026</v>
      </c>
      <c r="H42" s="434">
        <v>1112</v>
      </c>
      <c r="I42" s="434">
        <v>1285</v>
      </c>
      <c r="K42" s="316">
        <f t="shared" si="0"/>
        <v>0</v>
      </c>
      <c r="L42" s="316"/>
      <c r="M42" s="316"/>
      <c r="N42" s="316"/>
      <c r="O42" s="316"/>
      <c r="Q42" s="424"/>
      <c r="R42" s="424"/>
      <c r="S42" s="424"/>
      <c r="T42" s="424"/>
      <c r="U42" s="424"/>
    </row>
    <row r="43" spans="1:21" s="4" customFormat="1" ht="14.45" customHeight="1" x14ac:dyDescent="0.25">
      <c r="A43" s="627"/>
      <c r="B43" s="627"/>
      <c r="C43" s="435" t="s">
        <v>271</v>
      </c>
      <c r="D43" s="442"/>
      <c r="E43" s="434">
        <v>0</v>
      </c>
      <c r="F43" s="434">
        <v>0</v>
      </c>
      <c r="G43" s="434">
        <v>1198</v>
      </c>
      <c r="H43" s="434">
        <v>1541</v>
      </c>
      <c r="I43" s="434">
        <v>1712</v>
      </c>
      <c r="K43" s="316">
        <f t="shared" si="0"/>
        <v>0</v>
      </c>
      <c r="L43" s="316"/>
      <c r="M43" s="316"/>
      <c r="N43" s="316"/>
      <c r="O43" s="316"/>
      <c r="Q43" s="424"/>
      <c r="R43" s="424"/>
      <c r="S43" s="424"/>
      <c r="T43" s="424"/>
      <c r="U43" s="424"/>
    </row>
    <row r="44" spans="1:21" s="4" customFormat="1" ht="14.45" customHeight="1" x14ac:dyDescent="0.25">
      <c r="A44" s="627"/>
      <c r="B44" s="627"/>
      <c r="C44" s="435" t="s">
        <v>272</v>
      </c>
      <c r="D44" s="442"/>
      <c r="E44" s="434">
        <v>0</v>
      </c>
      <c r="F44" s="434">
        <v>0</v>
      </c>
      <c r="G44" s="434">
        <v>1369</v>
      </c>
      <c r="H44" s="434">
        <v>1712</v>
      </c>
      <c r="I44" s="434">
        <v>2142</v>
      </c>
      <c r="K44" s="316">
        <f t="shared" si="0"/>
        <v>0</v>
      </c>
      <c r="L44" s="316"/>
      <c r="M44" s="316"/>
      <c r="N44" s="316"/>
      <c r="O44" s="316"/>
      <c r="Q44" s="424"/>
      <c r="R44" s="424"/>
      <c r="S44" s="424"/>
      <c r="T44" s="424"/>
      <c r="U44" s="424"/>
    </row>
    <row r="45" spans="1:21" s="4" customFormat="1" ht="14.45" customHeight="1" x14ac:dyDescent="0.25">
      <c r="A45" s="627"/>
      <c r="B45" s="627"/>
      <c r="C45" s="435" t="s">
        <v>273</v>
      </c>
      <c r="D45" s="442"/>
      <c r="E45" s="434">
        <v>0</v>
      </c>
      <c r="F45" s="434">
        <v>0</v>
      </c>
      <c r="G45" s="434">
        <v>1541</v>
      </c>
      <c r="H45" s="434">
        <v>2055</v>
      </c>
      <c r="I45" s="434">
        <v>2353</v>
      </c>
      <c r="K45" s="316">
        <f t="shared" si="0"/>
        <v>0</v>
      </c>
      <c r="L45" s="316"/>
      <c r="M45" s="316"/>
      <c r="N45" s="316"/>
      <c r="O45" s="316"/>
      <c r="Q45" s="424"/>
      <c r="R45" s="424"/>
      <c r="S45" s="424"/>
      <c r="T45" s="424"/>
      <c r="U45" s="424"/>
    </row>
    <row r="46" spans="1:21" s="4" customFormat="1" ht="14.45" customHeight="1" x14ac:dyDescent="0.25">
      <c r="A46" s="627"/>
      <c r="B46" s="627"/>
      <c r="C46" s="435" t="s">
        <v>274</v>
      </c>
      <c r="D46" s="442"/>
      <c r="E46" s="434">
        <v>0</v>
      </c>
      <c r="F46" s="434">
        <v>0</v>
      </c>
      <c r="G46" s="434">
        <v>2142</v>
      </c>
      <c r="H46" s="434">
        <v>2398</v>
      </c>
      <c r="I46" s="434">
        <v>2568</v>
      </c>
      <c r="K46" s="316">
        <f t="shared" si="0"/>
        <v>0</v>
      </c>
      <c r="L46" s="316"/>
      <c r="M46" s="316"/>
      <c r="N46" s="316"/>
      <c r="O46" s="316"/>
      <c r="Q46" s="424"/>
      <c r="R46" s="424"/>
      <c r="S46" s="424"/>
      <c r="T46" s="424"/>
      <c r="U46" s="424"/>
    </row>
    <row r="47" spans="1:21" s="4" customFormat="1" ht="14.45" customHeight="1" x14ac:dyDescent="0.25">
      <c r="A47" s="627"/>
      <c r="B47" s="627"/>
      <c r="C47" s="435" t="s">
        <v>275</v>
      </c>
      <c r="D47" s="442"/>
      <c r="E47" s="434">
        <v>0</v>
      </c>
      <c r="F47" s="434">
        <v>0</v>
      </c>
      <c r="G47" s="434">
        <v>2568</v>
      </c>
      <c r="H47" s="434">
        <v>2997</v>
      </c>
      <c r="I47" s="434">
        <v>3423</v>
      </c>
      <c r="K47" s="316">
        <f t="shared" si="0"/>
        <v>0</v>
      </c>
      <c r="L47" s="316"/>
      <c r="M47" s="316"/>
      <c r="N47" s="316"/>
      <c r="O47" s="316"/>
      <c r="Q47" s="424"/>
      <c r="R47" s="424"/>
      <c r="S47" s="424"/>
      <c r="T47" s="424"/>
      <c r="U47" s="424"/>
    </row>
    <row r="48" spans="1:21" s="4" customFormat="1" ht="14.45" customHeight="1" thickBot="1" x14ac:dyDescent="0.3">
      <c r="A48" s="628"/>
      <c r="B48" s="628"/>
      <c r="C48" s="439" t="s">
        <v>276</v>
      </c>
      <c r="D48" s="443"/>
      <c r="E48" s="441">
        <v>0</v>
      </c>
      <c r="F48" s="441">
        <v>0</v>
      </c>
      <c r="G48" s="441">
        <v>2997</v>
      </c>
      <c r="H48" s="441">
        <v>3423</v>
      </c>
      <c r="I48" s="441">
        <v>4280</v>
      </c>
      <c r="K48" s="316">
        <f t="shared" si="0"/>
        <v>0</v>
      </c>
      <c r="L48" s="316"/>
      <c r="M48" s="316"/>
      <c r="N48" s="316"/>
      <c r="O48" s="316"/>
      <c r="Q48" s="424"/>
      <c r="R48" s="424"/>
      <c r="S48" s="424"/>
      <c r="T48" s="424"/>
      <c r="U48" s="424"/>
    </row>
    <row r="49" spans="1:21" s="4" customFormat="1" ht="24.75" customHeight="1" x14ac:dyDescent="0.25">
      <c r="A49" s="444"/>
      <c r="B49" s="444"/>
      <c r="C49" s="445"/>
      <c r="D49" s="445"/>
      <c r="E49" s="446"/>
      <c r="F49" s="446"/>
      <c r="G49" s="446"/>
      <c r="H49" s="446"/>
      <c r="I49" s="446"/>
      <c r="K49" s="316"/>
      <c r="L49" s="316"/>
      <c r="M49" s="316"/>
      <c r="N49" s="316"/>
      <c r="O49" s="316"/>
      <c r="Q49" s="424"/>
      <c r="R49" s="424"/>
      <c r="S49" s="424"/>
      <c r="T49" s="424"/>
      <c r="U49" s="424"/>
    </row>
    <row r="50" spans="1:21" ht="13.5" customHeight="1" thickBot="1" x14ac:dyDescent="0.3">
      <c r="E50" s="316"/>
      <c r="F50" s="316"/>
      <c r="G50" s="316"/>
      <c r="H50" s="316"/>
      <c r="I50" s="447"/>
      <c r="K50" s="316"/>
      <c r="L50" s="316"/>
      <c r="M50" s="316"/>
      <c r="N50" s="316"/>
      <c r="O50" s="316"/>
      <c r="Q50" s="424"/>
      <c r="R50" s="424"/>
      <c r="S50" s="424"/>
      <c r="T50" s="424"/>
      <c r="U50" s="424"/>
    </row>
    <row r="51" spans="1:21" ht="17.25" customHeight="1" thickBot="1" x14ac:dyDescent="0.3">
      <c r="A51" s="717" t="s">
        <v>0</v>
      </c>
      <c r="B51" s="715" t="s">
        <v>1</v>
      </c>
      <c r="C51" s="698" t="s">
        <v>262</v>
      </c>
      <c r="D51" s="698" t="s">
        <v>213</v>
      </c>
      <c r="E51" s="741" t="s">
        <v>214</v>
      </c>
      <c r="F51" s="622"/>
      <c r="G51" s="622"/>
      <c r="H51" s="622"/>
      <c r="I51" s="624"/>
      <c r="K51" s="316"/>
      <c r="L51" s="316"/>
      <c r="M51" s="316"/>
      <c r="N51" s="316"/>
      <c r="O51" s="316"/>
      <c r="Q51" s="424"/>
      <c r="R51" s="424"/>
      <c r="S51" s="424"/>
      <c r="T51" s="424"/>
      <c r="U51" s="424"/>
    </row>
    <row r="52" spans="1:21" ht="13.5" customHeight="1" thickBot="1" x14ac:dyDescent="0.3">
      <c r="A52" s="718"/>
      <c r="B52" s="716"/>
      <c r="C52" s="627"/>
      <c r="D52" s="627"/>
      <c r="E52" s="689" t="s">
        <v>263</v>
      </c>
      <c r="F52" s="689" t="s">
        <v>215</v>
      </c>
      <c r="G52" s="658" t="s">
        <v>216</v>
      </c>
      <c r="H52" s="658" t="s">
        <v>217</v>
      </c>
      <c r="I52" s="658" t="s">
        <v>206</v>
      </c>
      <c r="K52" s="316"/>
      <c r="L52" s="316"/>
      <c r="M52" s="316"/>
      <c r="N52" s="316"/>
      <c r="O52" s="316"/>
      <c r="Q52" s="424"/>
      <c r="R52" s="424"/>
      <c r="S52" s="424"/>
      <c r="T52" s="424"/>
      <c r="U52" s="424"/>
    </row>
    <row r="53" spans="1:21" ht="22.5" customHeight="1" thickBot="1" x14ac:dyDescent="0.3">
      <c r="A53" s="566" t="s">
        <v>74</v>
      </c>
      <c r="B53" s="428" t="s">
        <v>75</v>
      </c>
      <c r="C53" s="628"/>
      <c r="D53" s="628"/>
      <c r="E53" s="628"/>
      <c r="F53" s="628"/>
      <c r="G53" s="628"/>
      <c r="H53" s="628"/>
      <c r="I53" s="628"/>
      <c r="K53" s="316"/>
      <c r="L53" s="316"/>
      <c r="M53" s="316"/>
      <c r="N53" s="316"/>
      <c r="O53" s="316"/>
      <c r="Q53" s="424"/>
      <c r="R53" s="424"/>
      <c r="S53" s="424"/>
      <c r="T53" s="424"/>
      <c r="U53" s="424"/>
    </row>
    <row r="54" spans="1:21" s="4" customFormat="1" ht="17.25" customHeight="1" x14ac:dyDescent="0.25">
      <c r="A54" s="672" t="s">
        <v>247</v>
      </c>
      <c r="B54" s="674" t="s">
        <v>303</v>
      </c>
      <c r="C54" s="429" t="s">
        <v>265</v>
      </c>
      <c r="D54" s="430">
        <v>0</v>
      </c>
      <c r="E54" s="434">
        <v>0</v>
      </c>
      <c r="F54" s="434">
        <v>190</v>
      </c>
      <c r="G54" s="434">
        <v>0</v>
      </c>
      <c r="H54" s="434">
        <v>0</v>
      </c>
      <c r="I54" s="434">
        <v>0</v>
      </c>
      <c r="K54" s="316"/>
      <c r="L54" s="316"/>
      <c r="M54" s="316"/>
      <c r="N54" s="316"/>
      <c r="O54" s="316"/>
      <c r="Q54" s="424"/>
      <c r="R54" s="424"/>
      <c r="S54" s="424"/>
      <c r="T54" s="424"/>
      <c r="U54" s="424"/>
    </row>
    <row r="55" spans="1:21" s="4" customFormat="1" x14ac:dyDescent="0.25">
      <c r="A55" s="627"/>
      <c r="B55" s="627"/>
      <c r="C55" s="435" t="s">
        <v>266</v>
      </c>
      <c r="D55" s="442">
        <v>0</v>
      </c>
      <c r="E55" s="434">
        <v>0</v>
      </c>
      <c r="F55" s="434">
        <v>267</v>
      </c>
      <c r="G55" s="434">
        <v>0</v>
      </c>
      <c r="H55" s="434">
        <v>0</v>
      </c>
      <c r="I55" s="434">
        <v>385</v>
      </c>
      <c r="K55" s="316"/>
      <c r="L55" s="316"/>
      <c r="M55" s="316"/>
      <c r="N55" s="316"/>
      <c r="O55" s="316"/>
      <c r="Q55" s="424"/>
      <c r="R55" s="424"/>
      <c r="S55" s="424"/>
      <c r="T55" s="424"/>
      <c r="U55" s="424"/>
    </row>
    <row r="56" spans="1:21" s="4" customFormat="1" x14ac:dyDescent="0.25">
      <c r="A56" s="627"/>
      <c r="B56" s="627"/>
      <c r="C56" s="435" t="s">
        <v>267</v>
      </c>
      <c r="D56" s="442">
        <v>0</v>
      </c>
      <c r="E56" s="434">
        <v>0</v>
      </c>
      <c r="F56" s="434">
        <v>385</v>
      </c>
      <c r="G56" s="434">
        <v>0</v>
      </c>
      <c r="H56" s="434">
        <v>0</v>
      </c>
      <c r="I56" s="434">
        <v>512</v>
      </c>
      <c r="K56" s="316"/>
      <c r="L56" s="316"/>
      <c r="M56" s="316"/>
      <c r="N56" s="316"/>
      <c r="O56" s="316"/>
      <c r="Q56" s="424"/>
      <c r="R56" s="424"/>
      <c r="S56" s="424"/>
      <c r="T56" s="424"/>
      <c r="U56" s="424"/>
    </row>
    <row r="57" spans="1:21" s="4" customFormat="1" x14ac:dyDescent="0.25">
      <c r="A57" s="627"/>
      <c r="B57" s="627"/>
      <c r="C57" s="435" t="s">
        <v>268</v>
      </c>
      <c r="D57" s="442">
        <v>0</v>
      </c>
      <c r="E57" s="434">
        <v>0</v>
      </c>
      <c r="F57" s="434">
        <v>461</v>
      </c>
      <c r="G57" s="434">
        <v>0</v>
      </c>
      <c r="H57" s="434">
        <v>0</v>
      </c>
      <c r="I57" s="434">
        <v>599</v>
      </c>
      <c r="K57" s="316"/>
      <c r="L57" s="316"/>
      <c r="M57" s="316"/>
      <c r="N57" s="316"/>
      <c r="O57" s="316"/>
      <c r="Q57" s="424"/>
      <c r="R57" s="424"/>
      <c r="S57" s="424"/>
      <c r="T57" s="424"/>
      <c r="U57" s="424"/>
    </row>
    <row r="58" spans="1:21" s="4" customFormat="1" x14ac:dyDescent="0.25">
      <c r="A58" s="627"/>
      <c r="B58" s="627"/>
      <c r="C58" s="437" t="s">
        <v>269</v>
      </c>
      <c r="D58" s="442">
        <v>0</v>
      </c>
      <c r="E58" s="434">
        <v>0</v>
      </c>
      <c r="F58" s="434">
        <v>538</v>
      </c>
      <c r="G58" s="434">
        <v>0</v>
      </c>
      <c r="H58" s="434">
        <v>0</v>
      </c>
      <c r="I58" s="434">
        <v>728</v>
      </c>
      <c r="K58" s="316"/>
      <c r="L58" s="316"/>
      <c r="M58" s="316"/>
      <c r="N58" s="316"/>
      <c r="O58" s="316"/>
      <c r="Q58" s="424"/>
      <c r="R58" s="424"/>
      <c r="S58" s="424"/>
      <c r="T58" s="424"/>
      <c r="U58" s="424"/>
    </row>
    <row r="59" spans="1:21" s="4" customFormat="1" x14ac:dyDescent="0.25">
      <c r="A59" s="627"/>
      <c r="B59" s="627"/>
      <c r="C59" s="435" t="s">
        <v>270</v>
      </c>
      <c r="D59" s="442">
        <v>0</v>
      </c>
      <c r="E59" s="434">
        <v>0</v>
      </c>
      <c r="F59" s="434">
        <v>0</v>
      </c>
      <c r="G59" s="434">
        <v>0</v>
      </c>
      <c r="H59" s="434">
        <v>0</v>
      </c>
      <c r="I59" s="434">
        <v>855</v>
      </c>
      <c r="K59" s="316"/>
      <c r="L59" s="316"/>
      <c r="M59" s="316"/>
      <c r="N59" s="316"/>
      <c r="O59" s="316"/>
      <c r="Q59" s="424"/>
      <c r="R59" s="424"/>
      <c r="S59" s="424"/>
      <c r="T59" s="424"/>
      <c r="U59" s="424"/>
    </row>
    <row r="60" spans="1:21" s="4" customFormat="1" x14ac:dyDescent="0.25">
      <c r="A60" s="627"/>
      <c r="B60" s="627"/>
      <c r="C60" s="435" t="s">
        <v>271</v>
      </c>
      <c r="D60" s="442">
        <v>0</v>
      </c>
      <c r="E60" s="434">
        <v>0</v>
      </c>
      <c r="F60" s="434">
        <v>0</v>
      </c>
      <c r="G60" s="434">
        <v>0</v>
      </c>
      <c r="H60" s="434">
        <v>0</v>
      </c>
      <c r="I60" s="434">
        <v>1071</v>
      </c>
      <c r="K60" s="316"/>
      <c r="L60" s="316"/>
      <c r="M60" s="316"/>
      <c r="N60" s="316"/>
      <c r="O60" s="316"/>
      <c r="Q60" s="424"/>
      <c r="R60" s="424"/>
      <c r="S60" s="424"/>
      <c r="T60" s="424"/>
      <c r="U60" s="424"/>
    </row>
    <row r="61" spans="1:21" s="4" customFormat="1" x14ac:dyDescent="0.25">
      <c r="A61" s="627"/>
      <c r="B61" s="627"/>
      <c r="C61" s="435" t="s">
        <v>272</v>
      </c>
      <c r="D61" s="442">
        <v>0</v>
      </c>
      <c r="E61" s="434">
        <v>0</v>
      </c>
      <c r="F61" s="434">
        <v>0</v>
      </c>
      <c r="G61" s="434">
        <v>0</v>
      </c>
      <c r="H61" s="434">
        <v>0</v>
      </c>
      <c r="I61" s="434">
        <v>1285</v>
      </c>
      <c r="K61" s="316"/>
      <c r="L61" s="316"/>
      <c r="M61" s="316"/>
      <c r="N61" s="316"/>
      <c r="O61" s="316"/>
      <c r="Q61" s="424"/>
      <c r="R61" s="424"/>
      <c r="S61" s="424"/>
      <c r="T61" s="424"/>
      <c r="U61" s="424"/>
    </row>
    <row r="62" spans="1:21" s="4" customFormat="1" x14ac:dyDescent="0.25">
      <c r="A62" s="627"/>
      <c r="B62" s="627"/>
      <c r="C62" s="435" t="s">
        <v>273</v>
      </c>
      <c r="D62" s="442">
        <v>0</v>
      </c>
      <c r="E62" s="434">
        <v>0</v>
      </c>
      <c r="F62" s="434">
        <v>0</v>
      </c>
      <c r="G62" s="434">
        <v>0</v>
      </c>
      <c r="H62" s="434">
        <v>0</v>
      </c>
      <c r="I62" s="434">
        <v>1497</v>
      </c>
      <c r="K62" s="316"/>
      <c r="L62" s="316"/>
      <c r="M62" s="316"/>
      <c r="N62" s="316"/>
      <c r="O62" s="316"/>
      <c r="Q62" s="424"/>
      <c r="R62" s="424"/>
      <c r="S62" s="424"/>
      <c r="T62" s="424"/>
      <c r="U62" s="424"/>
    </row>
    <row r="63" spans="1:21" s="4" customFormat="1" x14ac:dyDescent="0.25">
      <c r="A63" s="627"/>
      <c r="B63" s="627"/>
      <c r="C63" s="435" t="s">
        <v>274</v>
      </c>
      <c r="D63" s="442">
        <v>0</v>
      </c>
      <c r="E63" s="434">
        <v>0</v>
      </c>
      <c r="F63" s="434">
        <v>0</v>
      </c>
      <c r="G63" s="434">
        <v>0</v>
      </c>
      <c r="H63" s="434">
        <v>0</v>
      </c>
      <c r="I63" s="434">
        <v>1712</v>
      </c>
      <c r="K63" s="316"/>
      <c r="L63" s="316"/>
      <c r="M63" s="316"/>
      <c r="N63" s="316"/>
      <c r="O63" s="316"/>
      <c r="Q63" s="424"/>
      <c r="R63" s="424"/>
      <c r="S63" s="424"/>
      <c r="T63" s="424"/>
      <c r="U63" s="424"/>
    </row>
    <row r="64" spans="1:21" s="4" customFormat="1" x14ac:dyDescent="0.25">
      <c r="A64" s="627"/>
      <c r="B64" s="627"/>
      <c r="C64" s="435" t="s">
        <v>275</v>
      </c>
      <c r="D64" s="442">
        <v>0</v>
      </c>
      <c r="E64" s="434">
        <v>0</v>
      </c>
      <c r="F64" s="434">
        <v>0</v>
      </c>
      <c r="G64" s="434">
        <v>0</v>
      </c>
      <c r="H64" s="434">
        <v>0</v>
      </c>
      <c r="I64" s="434">
        <v>2142</v>
      </c>
      <c r="K64" s="316"/>
      <c r="L64" s="316"/>
      <c r="M64" s="316"/>
      <c r="N64" s="316"/>
      <c r="O64" s="316"/>
      <c r="Q64" s="424"/>
      <c r="R64" s="424"/>
      <c r="S64" s="424"/>
      <c r="T64" s="424"/>
      <c r="U64" s="424"/>
    </row>
    <row r="65" spans="1:21" s="4" customFormat="1" ht="17.25" customHeight="1" thickBot="1" x14ac:dyDescent="0.3">
      <c r="A65" s="628"/>
      <c r="B65" s="628"/>
      <c r="C65" s="439" t="s">
        <v>276</v>
      </c>
      <c r="D65" s="443">
        <v>0</v>
      </c>
      <c r="E65" s="448">
        <v>0</v>
      </c>
      <c r="F65" s="448">
        <v>0</v>
      </c>
      <c r="G65" s="448">
        <v>0</v>
      </c>
      <c r="H65" s="448">
        <v>0</v>
      </c>
      <c r="I65" s="448">
        <v>2568</v>
      </c>
      <c r="K65" s="316"/>
      <c r="L65" s="316"/>
      <c r="M65" s="316"/>
      <c r="N65" s="316"/>
      <c r="O65" s="316"/>
      <c r="Q65" s="424"/>
      <c r="R65" s="424"/>
      <c r="S65" s="424"/>
      <c r="T65" s="424"/>
      <c r="U65" s="424"/>
    </row>
    <row r="66" spans="1:21" ht="16.5" customHeight="1" x14ac:dyDescent="0.25">
      <c r="A66" s="672" t="s">
        <v>249</v>
      </c>
      <c r="B66" s="674" t="s">
        <v>304</v>
      </c>
      <c r="C66" s="429" t="s">
        <v>265</v>
      </c>
      <c r="D66" s="430">
        <v>0</v>
      </c>
      <c r="E66" s="431">
        <v>0</v>
      </c>
      <c r="F66" s="431">
        <v>76</v>
      </c>
      <c r="G66" s="431">
        <v>0</v>
      </c>
      <c r="H66" s="431">
        <v>0</v>
      </c>
      <c r="I66" s="431">
        <v>0</v>
      </c>
      <c r="K66" s="316"/>
      <c r="L66" s="316"/>
      <c r="M66" s="316"/>
      <c r="N66" s="316"/>
      <c r="O66" s="316"/>
      <c r="Q66" s="424"/>
      <c r="R66" s="424"/>
      <c r="S66" s="424"/>
      <c r="T66" s="424"/>
      <c r="U66" s="424"/>
    </row>
    <row r="67" spans="1:21" x14ac:dyDescent="0.25">
      <c r="A67" s="627"/>
      <c r="B67" s="627"/>
      <c r="C67" s="435" t="s">
        <v>266</v>
      </c>
      <c r="D67" s="442"/>
      <c r="E67" s="434">
        <v>73</v>
      </c>
      <c r="F67" s="434">
        <v>115</v>
      </c>
      <c r="G67" s="434">
        <v>169</v>
      </c>
      <c r="H67" s="434">
        <v>214</v>
      </c>
      <c r="I67" s="434">
        <v>256</v>
      </c>
      <c r="K67" s="316"/>
      <c r="L67" s="316"/>
      <c r="M67" s="316"/>
      <c r="N67" s="316"/>
      <c r="O67" s="316"/>
      <c r="Q67" s="424"/>
      <c r="R67" s="424"/>
      <c r="S67" s="424"/>
      <c r="T67" s="424"/>
      <c r="U67" s="424"/>
    </row>
    <row r="68" spans="1:21" x14ac:dyDescent="0.25">
      <c r="A68" s="627"/>
      <c r="B68" s="627"/>
      <c r="C68" s="435" t="s">
        <v>267</v>
      </c>
      <c r="D68" s="442"/>
      <c r="E68" s="434">
        <v>108</v>
      </c>
      <c r="F68" s="434">
        <v>153</v>
      </c>
      <c r="G68" s="434">
        <v>214</v>
      </c>
      <c r="H68" s="434">
        <v>256</v>
      </c>
      <c r="I68" s="434">
        <v>343</v>
      </c>
      <c r="K68" s="316"/>
      <c r="L68" s="316"/>
      <c r="M68" s="316"/>
      <c r="N68" s="316"/>
      <c r="O68" s="316"/>
      <c r="Q68" s="424"/>
      <c r="R68" s="424"/>
      <c r="S68" s="424"/>
      <c r="T68" s="424"/>
      <c r="U68" s="424"/>
    </row>
    <row r="69" spans="1:21" x14ac:dyDescent="0.25">
      <c r="A69" s="627"/>
      <c r="B69" s="627"/>
      <c r="C69" s="435" t="s">
        <v>268</v>
      </c>
      <c r="D69" s="442"/>
      <c r="E69" s="434">
        <v>146</v>
      </c>
      <c r="F69" s="434">
        <v>228</v>
      </c>
      <c r="G69" s="434">
        <v>298</v>
      </c>
      <c r="H69" s="434">
        <v>343</v>
      </c>
      <c r="I69" s="434">
        <v>430</v>
      </c>
      <c r="K69" s="316"/>
      <c r="L69" s="316"/>
      <c r="M69" s="316"/>
      <c r="N69" s="316"/>
      <c r="O69" s="316"/>
      <c r="Q69" s="424"/>
      <c r="R69" s="424"/>
      <c r="S69" s="424"/>
      <c r="T69" s="424"/>
      <c r="U69" s="424"/>
    </row>
    <row r="70" spans="1:21" x14ac:dyDescent="0.25">
      <c r="A70" s="627"/>
      <c r="B70" s="627"/>
      <c r="C70" s="437" t="s">
        <v>269</v>
      </c>
      <c r="D70" s="442"/>
      <c r="E70" s="434">
        <v>214</v>
      </c>
      <c r="F70" s="434">
        <v>267</v>
      </c>
      <c r="G70" s="434">
        <v>343</v>
      </c>
      <c r="H70" s="434">
        <v>430</v>
      </c>
      <c r="I70" s="434">
        <v>512</v>
      </c>
      <c r="K70" s="316"/>
      <c r="L70" s="316"/>
      <c r="M70" s="316"/>
      <c r="N70" s="316"/>
      <c r="O70" s="316"/>
      <c r="Q70" s="424"/>
      <c r="R70" s="424"/>
      <c r="S70" s="424"/>
      <c r="T70" s="424"/>
      <c r="U70" s="424"/>
    </row>
    <row r="71" spans="1:21" x14ac:dyDescent="0.25">
      <c r="A71" s="627"/>
      <c r="B71" s="627"/>
      <c r="C71" s="435" t="s">
        <v>270</v>
      </c>
      <c r="D71" s="442"/>
      <c r="E71" s="434">
        <v>287</v>
      </c>
      <c r="F71" s="434">
        <v>0</v>
      </c>
      <c r="G71" s="434">
        <v>385</v>
      </c>
      <c r="H71" s="434">
        <v>512</v>
      </c>
      <c r="I71" s="434">
        <v>599</v>
      </c>
      <c r="K71" s="316"/>
      <c r="L71" s="316"/>
      <c r="M71" s="316"/>
      <c r="N71" s="316"/>
      <c r="O71" s="316"/>
      <c r="Q71" s="424"/>
      <c r="R71" s="424"/>
      <c r="S71" s="424"/>
      <c r="T71" s="424"/>
      <c r="U71" s="424"/>
    </row>
    <row r="72" spans="1:21" x14ac:dyDescent="0.25">
      <c r="A72" s="627"/>
      <c r="B72" s="627"/>
      <c r="C72" s="435" t="s">
        <v>271</v>
      </c>
      <c r="D72" s="442">
        <v>0</v>
      </c>
      <c r="E72" s="434">
        <v>0</v>
      </c>
      <c r="F72" s="434">
        <v>0</v>
      </c>
      <c r="G72" s="434">
        <v>430</v>
      </c>
      <c r="H72" s="434">
        <v>557</v>
      </c>
      <c r="I72" s="434">
        <v>686</v>
      </c>
      <c r="K72" s="316"/>
      <c r="L72" s="316"/>
      <c r="M72" s="316"/>
      <c r="N72" s="316"/>
      <c r="O72" s="316"/>
      <c r="Q72" s="424"/>
      <c r="R72" s="424"/>
      <c r="S72" s="424"/>
      <c r="T72" s="424"/>
      <c r="U72" s="424"/>
    </row>
    <row r="73" spans="1:21" x14ac:dyDescent="0.25">
      <c r="A73" s="627"/>
      <c r="B73" s="627"/>
      <c r="C73" s="435" t="s">
        <v>272</v>
      </c>
      <c r="D73" s="442">
        <v>0</v>
      </c>
      <c r="E73" s="434">
        <v>0</v>
      </c>
      <c r="F73" s="434">
        <v>0</v>
      </c>
      <c r="G73" s="434">
        <v>599</v>
      </c>
      <c r="H73" s="434">
        <v>686</v>
      </c>
      <c r="I73" s="434">
        <v>855</v>
      </c>
      <c r="K73" s="316">
        <f t="shared" ref="K73:K89" si="1">E73*1.44</f>
        <v>0</v>
      </c>
      <c r="L73" s="316"/>
      <c r="M73" s="316"/>
      <c r="N73" s="316"/>
      <c r="O73" s="316"/>
      <c r="Q73" s="424"/>
      <c r="R73" s="424"/>
      <c r="S73" s="424"/>
      <c r="T73" s="424"/>
      <c r="U73" s="424"/>
    </row>
    <row r="74" spans="1:21" x14ac:dyDescent="0.25">
      <c r="A74" s="627"/>
      <c r="B74" s="627"/>
      <c r="C74" s="435" t="s">
        <v>273</v>
      </c>
      <c r="D74" s="442">
        <v>0</v>
      </c>
      <c r="E74" s="434">
        <v>0</v>
      </c>
      <c r="F74" s="434">
        <v>0</v>
      </c>
      <c r="G74" s="434">
        <v>855</v>
      </c>
      <c r="H74" s="434">
        <v>942</v>
      </c>
      <c r="I74" s="434">
        <v>1071</v>
      </c>
      <c r="K74" s="316">
        <f t="shared" si="1"/>
        <v>0</v>
      </c>
      <c r="L74" s="316"/>
      <c r="M74" s="316"/>
      <c r="N74" s="316"/>
      <c r="O74" s="316"/>
      <c r="Q74" s="424"/>
      <c r="R74" s="424"/>
      <c r="S74" s="424"/>
      <c r="T74" s="424"/>
      <c r="U74" s="424"/>
    </row>
    <row r="75" spans="1:21" x14ac:dyDescent="0.25">
      <c r="A75" s="627"/>
      <c r="B75" s="627"/>
      <c r="C75" s="435" t="s">
        <v>274</v>
      </c>
      <c r="D75" s="442">
        <v>0</v>
      </c>
      <c r="E75" s="434">
        <v>0</v>
      </c>
      <c r="F75" s="434">
        <v>0</v>
      </c>
      <c r="G75" s="434">
        <v>942</v>
      </c>
      <c r="H75" s="434">
        <v>1026</v>
      </c>
      <c r="I75" s="434">
        <v>1285</v>
      </c>
      <c r="K75" s="316">
        <f t="shared" si="1"/>
        <v>0</v>
      </c>
      <c r="L75" s="316"/>
      <c r="M75" s="316"/>
      <c r="N75" s="316"/>
      <c r="O75" s="316"/>
      <c r="Q75" s="424"/>
      <c r="R75" s="424"/>
      <c r="S75" s="424"/>
      <c r="T75" s="424"/>
      <c r="U75" s="424"/>
    </row>
    <row r="76" spans="1:21" x14ac:dyDescent="0.25">
      <c r="A76" s="627"/>
      <c r="B76" s="627"/>
      <c r="C76" s="435" t="s">
        <v>275</v>
      </c>
      <c r="D76" s="442">
        <v>0</v>
      </c>
      <c r="E76" s="434">
        <v>0</v>
      </c>
      <c r="F76" s="434">
        <v>0</v>
      </c>
      <c r="G76" s="434">
        <v>1112</v>
      </c>
      <c r="H76" s="434">
        <v>1240</v>
      </c>
      <c r="I76" s="434">
        <v>1497</v>
      </c>
      <c r="K76" s="316">
        <f t="shared" si="1"/>
        <v>0</v>
      </c>
      <c r="L76" s="316"/>
      <c r="M76" s="316"/>
      <c r="N76" s="316"/>
      <c r="O76" s="316"/>
      <c r="Q76" s="424"/>
      <c r="R76" s="424"/>
      <c r="S76" s="424"/>
      <c r="T76" s="424"/>
      <c r="U76" s="424"/>
    </row>
    <row r="77" spans="1:21" ht="17.25" customHeight="1" thickBot="1" x14ac:dyDescent="0.3">
      <c r="A77" s="628"/>
      <c r="B77" s="628"/>
      <c r="C77" s="439" t="s">
        <v>276</v>
      </c>
      <c r="D77" s="443">
        <v>0</v>
      </c>
      <c r="E77" s="441">
        <v>0</v>
      </c>
      <c r="F77" s="441">
        <v>0</v>
      </c>
      <c r="G77" s="441">
        <v>1285</v>
      </c>
      <c r="H77" s="441">
        <v>1414</v>
      </c>
      <c r="I77" s="441">
        <v>1712</v>
      </c>
      <c r="K77" s="316">
        <f t="shared" si="1"/>
        <v>0</v>
      </c>
      <c r="L77" s="316"/>
      <c r="M77" s="316"/>
      <c r="N77" s="316"/>
      <c r="O77" s="316"/>
      <c r="Q77" s="424"/>
      <c r="R77" s="424"/>
      <c r="S77" s="424"/>
      <c r="T77" s="424"/>
      <c r="U77" s="424"/>
    </row>
    <row r="78" spans="1:21" x14ac:dyDescent="0.25">
      <c r="A78" s="651" t="s">
        <v>251</v>
      </c>
      <c r="B78" s="672" t="s">
        <v>85</v>
      </c>
      <c r="C78" s="429" t="s">
        <v>265</v>
      </c>
      <c r="D78" s="449">
        <v>0</v>
      </c>
      <c r="E78" s="431">
        <v>0</v>
      </c>
      <c r="F78" s="431">
        <v>190</v>
      </c>
      <c r="G78" s="431">
        <v>256</v>
      </c>
      <c r="H78" s="431">
        <v>385</v>
      </c>
      <c r="I78" s="431">
        <v>430</v>
      </c>
      <c r="K78" s="316">
        <f t="shared" si="1"/>
        <v>0</v>
      </c>
      <c r="L78" s="316"/>
      <c r="M78" s="316"/>
      <c r="N78" s="316"/>
      <c r="O78" s="316"/>
      <c r="Q78" s="424"/>
      <c r="R78" s="424"/>
      <c r="S78" s="424"/>
      <c r="T78" s="424"/>
      <c r="U78" s="424"/>
    </row>
    <row r="79" spans="1:21" x14ac:dyDescent="0.25">
      <c r="A79" s="627"/>
      <c r="B79" s="627"/>
      <c r="C79" s="435" t="s">
        <v>266</v>
      </c>
      <c r="D79" s="450">
        <v>0</v>
      </c>
      <c r="E79" s="434">
        <v>0</v>
      </c>
      <c r="F79" s="434">
        <v>267</v>
      </c>
      <c r="G79" s="434">
        <v>343</v>
      </c>
      <c r="H79" s="434">
        <v>430</v>
      </c>
      <c r="I79" s="434">
        <v>512</v>
      </c>
      <c r="K79" s="316">
        <f t="shared" si="1"/>
        <v>0</v>
      </c>
      <c r="L79" s="316"/>
      <c r="M79" s="316"/>
      <c r="N79" s="316"/>
      <c r="O79" s="316"/>
      <c r="Q79" s="424"/>
      <c r="R79" s="424"/>
      <c r="S79" s="424"/>
      <c r="T79" s="424"/>
      <c r="U79" s="424"/>
    </row>
    <row r="80" spans="1:21" x14ac:dyDescent="0.25">
      <c r="A80" s="627"/>
      <c r="B80" s="627"/>
      <c r="C80" s="435" t="s">
        <v>267</v>
      </c>
      <c r="D80" s="450">
        <v>0</v>
      </c>
      <c r="E80" s="434">
        <v>0</v>
      </c>
      <c r="F80" s="434">
        <v>343</v>
      </c>
      <c r="G80" s="434">
        <v>430</v>
      </c>
      <c r="H80" s="434">
        <v>557</v>
      </c>
      <c r="I80" s="434">
        <v>641</v>
      </c>
      <c r="K80" s="316">
        <f t="shared" si="1"/>
        <v>0</v>
      </c>
      <c r="L80" s="316"/>
      <c r="M80" s="316"/>
      <c r="N80" s="316"/>
      <c r="O80" s="316"/>
      <c r="Q80" s="424"/>
      <c r="R80" s="424"/>
      <c r="S80" s="424"/>
      <c r="T80" s="424"/>
      <c r="U80" s="424"/>
    </row>
    <row r="81" spans="1:21" x14ac:dyDescent="0.25">
      <c r="A81" s="627"/>
      <c r="B81" s="627"/>
      <c r="C81" s="435" t="s">
        <v>268</v>
      </c>
      <c r="D81" s="450">
        <v>0</v>
      </c>
      <c r="E81" s="434">
        <v>0</v>
      </c>
      <c r="F81" s="434">
        <v>461</v>
      </c>
      <c r="G81" s="434">
        <v>599</v>
      </c>
      <c r="H81" s="434">
        <v>686</v>
      </c>
      <c r="I81" s="434">
        <v>855</v>
      </c>
      <c r="K81" s="316">
        <f t="shared" si="1"/>
        <v>0</v>
      </c>
      <c r="L81" s="316"/>
      <c r="M81" s="316"/>
      <c r="N81" s="316"/>
      <c r="O81" s="316"/>
      <c r="Q81" s="424"/>
      <c r="R81" s="424"/>
      <c r="S81" s="424"/>
      <c r="T81" s="424"/>
      <c r="U81" s="424"/>
    </row>
    <row r="82" spans="1:21" x14ac:dyDescent="0.25">
      <c r="A82" s="627"/>
      <c r="B82" s="627"/>
      <c r="C82" s="437" t="s">
        <v>269</v>
      </c>
      <c r="D82" s="450">
        <v>0</v>
      </c>
      <c r="E82" s="434">
        <v>0</v>
      </c>
      <c r="F82" s="434">
        <v>538</v>
      </c>
      <c r="G82" s="434">
        <v>728</v>
      </c>
      <c r="H82" s="434">
        <v>855</v>
      </c>
      <c r="I82" s="434">
        <v>1071</v>
      </c>
      <c r="K82" s="316">
        <f t="shared" si="1"/>
        <v>0</v>
      </c>
      <c r="L82" s="316"/>
      <c r="M82" s="316"/>
      <c r="N82" s="316"/>
      <c r="O82" s="316"/>
      <c r="Q82" s="424"/>
      <c r="R82" s="424"/>
      <c r="S82" s="424"/>
      <c r="T82" s="424"/>
      <c r="U82" s="424"/>
    </row>
    <row r="83" spans="1:21" x14ac:dyDescent="0.25">
      <c r="A83" s="627"/>
      <c r="B83" s="627"/>
      <c r="C83" s="435" t="s">
        <v>270</v>
      </c>
      <c r="D83" s="450">
        <v>0</v>
      </c>
      <c r="E83" s="434">
        <v>0</v>
      </c>
      <c r="F83" s="434">
        <v>0</v>
      </c>
      <c r="G83" s="434">
        <v>855</v>
      </c>
      <c r="H83" s="434">
        <v>1071</v>
      </c>
      <c r="I83" s="434">
        <v>1285</v>
      </c>
      <c r="K83" s="316">
        <f t="shared" si="1"/>
        <v>0</v>
      </c>
      <c r="L83" s="316"/>
      <c r="M83" s="316"/>
      <c r="N83" s="316"/>
      <c r="O83" s="316"/>
      <c r="Q83" s="424"/>
      <c r="R83" s="424"/>
      <c r="S83" s="424"/>
      <c r="T83" s="424"/>
      <c r="U83" s="424"/>
    </row>
    <row r="84" spans="1:21" x14ac:dyDescent="0.25">
      <c r="A84" s="627"/>
      <c r="B84" s="627"/>
      <c r="C84" s="435" t="s">
        <v>271</v>
      </c>
      <c r="D84" s="450">
        <v>0</v>
      </c>
      <c r="E84" s="434">
        <v>0</v>
      </c>
      <c r="F84" s="434">
        <v>0</v>
      </c>
      <c r="G84" s="434">
        <v>1112</v>
      </c>
      <c r="H84" s="434">
        <v>1285</v>
      </c>
      <c r="I84" s="434">
        <v>1712</v>
      </c>
      <c r="K84" s="316">
        <f t="shared" si="1"/>
        <v>0</v>
      </c>
      <c r="L84" s="316"/>
      <c r="M84" s="316"/>
      <c r="N84" s="316"/>
      <c r="O84" s="316"/>
      <c r="Q84" s="424"/>
      <c r="R84" s="424"/>
      <c r="S84" s="424"/>
      <c r="T84" s="424"/>
      <c r="U84" s="424"/>
    </row>
    <row r="85" spans="1:21" x14ac:dyDescent="0.25">
      <c r="A85" s="627"/>
      <c r="B85" s="627"/>
      <c r="C85" s="435" t="s">
        <v>272</v>
      </c>
      <c r="D85" s="450">
        <v>0</v>
      </c>
      <c r="E85" s="434">
        <v>0</v>
      </c>
      <c r="F85" s="434">
        <v>0</v>
      </c>
      <c r="G85" s="434">
        <v>1369</v>
      </c>
      <c r="H85" s="434">
        <v>1712</v>
      </c>
      <c r="I85" s="434">
        <v>2142</v>
      </c>
      <c r="K85" s="316">
        <f t="shared" si="1"/>
        <v>0</v>
      </c>
      <c r="L85" s="316"/>
      <c r="M85" s="316"/>
      <c r="N85" s="316"/>
      <c r="O85" s="316"/>
      <c r="Q85" s="424"/>
      <c r="R85" s="424"/>
      <c r="S85" s="424"/>
      <c r="T85" s="424"/>
      <c r="U85" s="424"/>
    </row>
    <row r="86" spans="1:21" x14ac:dyDescent="0.25">
      <c r="A86" s="627"/>
      <c r="B86" s="627"/>
      <c r="C86" s="435" t="s">
        <v>273</v>
      </c>
      <c r="D86" s="450">
        <v>0</v>
      </c>
      <c r="E86" s="434">
        <v>0</v>
      </c>
      <c r="F86" s="434">
        <v>0</v>
      </c>
      <c r="G86" s="434">
        <v>1625</v>
      </c>
      <c r="H86" s="434">
        <v>1926</v>
      </c>
      <c r="I86" s="434">
        <v>2353</v>
      </c>
      <c r="K86" s="316">
        <f t="shared" si="1"/>
        <v>0</v>
      </c>
      <c r="L86" s="316"/>
      <c r="M86" s="316"/>
      <c r="N86" s="316"/>
      <c r="O86" s="316"/>
      <c r="Q86" s="424"/>
      <c r="R86" s="424"/>
      <c r="S86" s="424"/>
      <c r="T86" s="424"/>
      <c r="U86" s="424"/>
    </row>
    <row r="87" spans="1:21" x14ac:dyDescent="0.25">
      <c r="A87" s="627"/>
      <c r="B87" s="627"/>
      <c r="C87" s="435" t="s">
        <v>274</v>
      </c>
      <c r="D87" s="450">
        <v>0</v>
      </c>
      <c r="E87" s="434">
        <v>0</v>
      </c>
      <c r="F87" s="434">
        <v>0</v>
      </c>
      <c r="G87" s="434">
        <v>1968</v>
      </c>
      <c r="H87" s="434">
        <v>2142</v>
      </c>
      <c r="I87" s="434">
        <v>2568</v>
      </c>
      <c r="K87" s="316">
        <f t="shared" si="1"/>
        <v>0</v>
      </c>
      <c r="L87" s="316"/>
      <c r="M87" s="316"/>
      <c r="N87" s="316"/>
      <c r="O87" s="316"/>
      <c r="Q87" s="424"/>
      <c r="R87" s="424"/>
      <c r="S87" s="424"/>
      <c r="T87" s="424"/>
      <c r="U87" s="424"/>
    </row>
    <row r="88" spans="1:21" x14ac:dyDescent="0.25">
      <c r="A88" s="627"/>
      <c r="B88" s="627"/>
      <c r="C88" s="435" t="s">
        <v>275</v>
      </c>
      <c r="D88" s="450">
        <v>0</v>
      </c>
      <c r="E88" s="434">
        <v>0</v>
      </c>
      <c r="F88" s="434">
        <v>0</v>
      </c>
      <c r="G88" s="434">
        <v>2225</v>
      </c>
      <c r="H88" s="434">
        <v>2568</v>
      </c>
      <c r="I88" s="434">
        <v>2997</v>
      </c>
      <c r="K88" s="316">
        <f t="shared" si="1"/>
        <v>0</v>
      </c>
      <c r="L88" s="316"/>
      <c r="M88" s="316"/>
      <c r="N88" s="316"/>
      <c r="O88" s="316"/>
      <c r="Q88" s="424"/>
      <c r="R88" s="424"/>
      <c r="S88" s="424"/>
      <c r="T88" s="424"/>
      <c r="U88" s="424"/>
    </row>
    <row r="89" spans="1:21" ht="17.25" customHeight="1" thickBot="1" x14ac:dyDescent="0.3">
      <c r="A89" s="628"/>
      <c r="B89" s="628"/>
      <c r="C89" s="439" t="s">
        <v>276</v>
      </c>
      <c r="D89" s="451">
        <v>0</v>
      </c>
      <c r="E89" s="441">
        <v>0</v>
      </c>
      <c r="F89" s="441">
        <v>0</v>
      </c>
      <c r="G89" s="441">
        <v>2568</v>
      </c>
      <c r="H89" s="441">
        <v>2997</v>
      </c>
      <c r="I89" s="441">
        <v>3423</v>
      </c>
      <c r="K89" s="316">
        <f t="shared" si="1"/>
        <v>0</v>
      </c>
      <c r="L89" s="316"/>
      <c r="M89" s="316"/>
      <c r="N89" s="316"/>
      <c r="O89" s="316"/>
      <c r="Q89" s="424"/>
      <c r="R89" s="424"/>
      <c r="S89" s="424"/>
      <c r="T89" s="424"/>
      <c r="U89" s="424"/>
    </row>
    <row r="96" spans="1:21" hidden="1" x14ac:dyDescent="0.25"/>
    <row r="97" spans="5:9" hidden="1" x14ac:dyDescent="0.25"/>
    <row r="98" spans="5:9" hidden="1" x14ac:dyDescent="0.25">
      <c r="E98" s="28">
        <f>E3</f>
        <v>0</v>
      </c>
      <c r="F98" s="28">
        <f>F3</f>
        <v>0</v>
      </c>
      <c r="G98" s="28">
        <f>G3</f>
        <v>0</v>
      </c>
      <c r="H98" s="28">
        <f>H3</f>
        <v>0</v>
      </c>
      <c r="I98" s="28">
        <f>I3</f>
        <v>0</v>
      </c>
    </row>
    <row r="99" spans="5:9" hidden="1" x14ac:dyDescent="0.25">
      <c r="E99" s="28">
        <v>140</v>
      </c>
      <c r="F99" s="28">
        <v>140</v>
      </c>
      <c r="G99" s="28">
        <v>140</v>
      </c>
      <c r="H99" s="28">
        <v>140</v>
      </c>
      <c r="I99" s="28">
        <v>140</v>
      </c>
    </row>
    <row r="100" spans="5:9" hidden="1" x14ac:dyDescent="0.25">
      <c r="E100" s="28">
        <f>E99+E98</f>
        <v>140</v>
      </c>
      <c r="F100" s="28">
        <f>F99+F98</f>
        <v>140</v>
      </c>
      <c r="G100" s="28">
        <f>G99+G98</f>
        <v>140</v>
      </c>
      <c r="H100" s="28">
        <f>H99+H98</f>
        <v>140</v>
      </c>
      <c r="I100" s="28">
        <f>I99+I98</f>
        <v>140</v>
      </c>
    </row>
    <row r="101" spans="5:9" hidden="1" x14ac:dyDescent="0.25">
      <c r="E101" s="540">
        <f>E100/E99</f>
        <v>1</v>
      </c>
      <c r="F101" s="540">
        <f>F100/F99</f>
        <v>1</v>
      </c>
      <c r="G101" s="540">
        <f>G100/G99</f>
        <v>1</v>
      </c>
      <c r="H101" s="540">
        <f>H100/H99</f>
        <v>1</v>
      </c>
      <c r="I101" s="540">
        <f>I100/I99</f>
        <v>1</v>
      </c>
    </row>
    <row r="102" spans="5:9" hidden="1" x14ac:dyDescent="0.25"/>
    <row r="103" spans="5:9" hidden="1" x14ac:dyDescent="0.25"/>
    <row r="104" spans="5:9" hidden="1" x14ac:dyDescent="0.25"/>
    <row r="105" spans="5:9" hidden="1" x14ac:dyDescent="0.25"/>
    <row r="106" spans="5:9" hidden="1" x14ac:dyDescent="0.25"/>
  </sheetData>
  <mergeCells count="33">
    <mergeCell ref="B78:B89"/>
    <mergeCell ref="C51:C53"/>
    <mergeCell ref="B66:B77"/>
    <mergeCell ref="A51:A52"/>
    <mergeCell ref="B1:G1"/>
    <mergeCell ref="F5:F6"/>
    <mergeCell ref="B54:B65"/>
    <mergeCell ref="A78:A89"/>
    <mergeCell ref="A54:A65"/>
    <mergeCell ref="A66:A77"/>
    <mergeCell ref="E5:E6"/>
    <mergeCell ref="A7:A21"/>
    <mergeCell ref="D51:D53"/>
    <mergeCell ref="A4:A5"/>
    <mergeCell ref="F52:F53"/>
    <mergeCell ref="C4:C6"/>
    <mergeCell ref="A22:A36"/>
    <mergeCell ref="H5:H6"/>
    <mergeCell ref="B51:B52"/>
    <mergeCell ref="B4:B5"/>
    <mergeCell ref="A37:A48"/>
    <mergeCell ref="B7:B21"/>
    <mergeCell ref="B37:B48"/>
    <mergeCell ref="E52:E53"/>
    <mergeCell ref="H52:H53"/>
    <mergeCell ref="E4:I4"/>
    <mergeCell ref="E51:I51"/>
    <mergeCell ref="I52:I53"/>
    <mergeCell ref="D4:D6"/>
    <mergeCell ref="B22:B36"/>
    <mergeCell ref="G52:G53"/>
    <mergeCell ref="I5:I6"/>
    <mergeCell ref="G5:G6"/>
  </mergeCells>
  <printOptions horizontalCentered="1"/>
  <pageMargins left="0.23622047244094491" right="0.23622047244094491" top="0.59055118110236227" bottom="0.31496062992125978" header="0.31496062992125978" footer="0.31496062992125978"/>
  <pageSetup paperSize="9" scale="80" fitToWidth="28" fitToHeight="6" orientation="landscape"/>
  <rowBreaks count="1" manualBreakCount="1">
    <brk id="49"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ayfa7"/>
  <dimension ref="A1:AG87"/>
  <sheetViews>
    <sheetView showZeros="0" zoomScale="78" zoomScaleNormal="78" zoomScalePageLayoutView="57" workbookViewId="0">
      <selection activeCell="B60" sqref="B60:B65"/>
    </sheetView>
  </sheetViews>
  <sheetFormatPr defaultColWidth="9.140625" defaultRowHeight="16.5" x14ac:dyDescent="0.25"/>
  <cols>
    <col min="1" max="1" width="8.5703125" style="15" customWidth="1"/>
    <col min="2" max="2" width="129.7109375" style="15" customWidth="1"/>
    <col min="3" max="3" width="14.7109375" style="15" customWidth="1"/>
    <col min="4" max="7" width="14.7109375" style="316" customWidth="1"/>
    <col min="8" max="26" width="9.140625" style="194" customWidth="1"/>
    <col min="27" max="27" width="19.140625" style="194" hidden="1" customWidth="1"/>
    <col min="28" max="28" width="47.42578125" style="194" hidden="1" customWidth="1"/>
    <col min="29" max="46" width="0" style="194" hidden="1"/>
    <col min="47" max="47" width="9.140625" style="194" customWidth="1"/>
    <col min="48" max="16384" width="9.140625" style="194"/>
  </cols>
  <sheetData>
    <row r="1" spans="1:33" ht="15" customHeight="1" x14ac:dyDescent="0.25">
      <c r="A1" s="619" t="s">
        <v>2647</v>
      </c>
      <c r="B1" s="694"/>
      <c r="C1" s="694"/>
      <c r="D1" s="695"/>
      <c r="E1" s="695"/>
      <c r="F1" s="695"/>
      <c r="G1" s="447"/>
    </row>
    <row r="2" spans="1:33" ht="15" customHeight="1" x14ac:dyDescent="0.25">
      <c r="A2" s="548"/>
      <c r="B2" s="548"/>
      <c r="C2" s="548"/>
      <c r="D2" s="548"/>
      <c r="E2" s="548"/>
      <c r="F2" s="548"/>
      <c r="G2" s="447"/>
    </row>
    <row r="3" spans="1:33" ht="15" customHeight="1" thickBot="1" x14ac:dyDescent="0.3">
      <c r="B3" s="497"/>
      <c r="C3" s="497"/>
      <c r="G3" s="447"/>
    </row>
    <row r="4" spans="1:33" ht="27.75" customHeight="1" thickBot="1" x14ac:dyDescent="0.3">
      <c r="A4" s="717" t="s">
        <v>0</v>
      </c>
      <c r="B4" s="715" t="s">
        <v>1</v>
      </c>
      <c r="C4" s="698" t="s">
        <v>305</v>
      </c>
      <c r="D4" s="719" t="s">
        <v>214</v>
      </c>
      <c r="E4" s="622"/>
      <c r="F4" s="622"/>
      <c r="G4" s="624"/>
      <c r="AA4" s="717" t="s">
        <v>0</v>
      </c>
      <c r="AB4" s="715" t="s">
        <v>1</v>
      </c>
      <c r="AC4" s="698" t="s">
        <v>305</v>
      </c>
      <c r="AD4" s="719" t="s">
        <v>214</v>
      </c>
      <c r="AE4" s="622"/>
      <c r="AF4" s="622"/>
      <c r="AG4" s="624"/>
    </row>
    <row r="5" spans="1:33" ht="15" customHeight="1" thickBot="1" x14ac:dyDescent="0.25">
      <c r="A5" s="718"/>
      <c r="B5" s="716"/>
      <c r="C5" s="627"/>
      <c r="D5" s="689" t="s">
        <v>215</v>
      </c>
      <c r="E5" s="658" t="s">
        <v>216</v>
      </c>
      <c r="F5" s="658" t="s">
        <v>217</v>
      </c>
      <c r="G5" s="658" t="s">
        <v>206</v>
      </c>
      <c r="AA5" s="718"/>
      <c r="AB5" s="716"/>
      <c r="AC5" s="627"/>
      <c r="AD5" s="689" t="s">
        <v>215</v>
      </c>
      <c r="AE5" s="658" t="s">
        <v>216</v>
      </c>
      <c r="AF5" s="658" t="s">
        <v>217</v>
      </c>
      <c r="AG5" s="658" t="s">
        <v>206</v>
      </c>
    </row>
    <row r="6" spans="1:33" ht="51" customHeight="1" thickBot="1" x14ac:dyDescent="0.25">
      <c r="A6" s="585" t="s">
        <v>134</v>
      </c>
      <c r="B6" s="541" t="s">
        <v>306</v>
      </c>
      <c r="C6" s="628"/>
      <c r="D6" s="628"/>
      <c r="E6" s="628"/>
      <c r="F6" s="628"/>
      <c r="G6" s="628"/>
      <c r="AA6" s="585" t="s">
        <v>134</v>
      </c>
      <c r="AB6" s="541" t="s">
        <v>307</v>
      </c>
      <c r="AC6" s="628"/>
      <c r="AD6" s="628"/>
      <c r="AE6" s="628"/>
      <c r="AF6" s="628"/>
      <c r="AG6" s="628"/>
    </row>
    <row r="7" spans="1:33" ht="30" customHeight="1" x14ac:dyDescent="0.2">
      <c r="A7" s="672" t="s">
        <v>22</v>
      </c>
      <c r="B7" s="674" t="s">
        <v>2658</v>
      </c>
      <c r="C7" s="542" t="s">
        <v>308</v>
      </c>
      <c r="D7" s="431">
        <v>0</v>
      </c>
      <c r="E7" s="431">
        <v>0</v>
      </c>
      <c r="F7" s="431">
        <v>0</v>
      </c>
      <c r="G7" s="431">
        <v>0</v>
      </c>
      <c r="I7" s="499">
        <f>D7*1.44</f>
        <v>0</v>
      </c>
      <c r="J7" s="499">
        <f>E7*1.44</f>
        <v>0</v>
      </c>
      <c r="K7" s="499">
        <f>F7*1.44</f>
        <v>0</v>
      </c>
      <c r="L7" s="499">
        <f>G7*1.44</f>
        <v>0</v>
      </c>
      <c r="N7" s="499">
        <f>ROUND(I7,0)</f>
        <v>0</v>
      </c>
      <c r="O7" s="499">
        <f>ROUND(J7,0)</f>
        <v>0</v>
      </c>
      <c r="P7" s="499">
        <f>ROUND(K7,0)</f>
        <v>0</v>
      </c>
      <c r="Q7" s="499">
        <f>ROUND(L7,0)</f>
        <v>0</v>
      </c>
      <c r="AA7" s="672" t="s">
        <v>22</v>
      </c>
      <c r="AB7" s="674" t="s">
        <v>309</v>
      </c>
      <c r="AC7" s="542" t="s">
        <v>308</v>
      </c>
      <c r="AD7" s="431">
        <v>0</v>
      </c>
      <c r="AE7" s="431">
        <v>0</v>
      </c>
      <c r="AF7" s="431">
        <v>0</v>
      </c>
      <c r="AG7" s="431">
        <v>0</v>
      </c>
    </row>
    <row r="8" spans="1:33" ht="30" customHeight="1" x14ac:dyDescent="0.2">
      <c r="A8" s="627"/>
      <c r="B8" s="627"/>
      <c r="C8" s="437" t="s">
        <v>310</v>
      </c>
      <c r="D8" s="434">
        <v>0</v>
      </c>
      <c r="E8" s="434">
        <v>0</v>
      </c>
      <c r="F8" s="434">
        <v>0</v>
      </c>
      <c r="G8" s="434">
        <v>87</v>
      </c>
      <c r="I8" s="499"/>
      <c r="J8" s="499"/>
      <c r="K8" s="499"/>
      <c r="L8" s="499"/>
      <c r="N8" s="499"/>
      <c r="O8" s="499"/>
      <c r="P8" s="499"/>
      <c r="Q8" s="499"/>
      <c r="AA8" s="627"/>
      <c r="AB8" s="627"/>
      <c r="AC8" s="437" t="s">
        <v>310</v>
      </c>
      <c r="AD8" s="434">
        <v>0</v>
      </c>
      <c r="AE8" s="434">
        <v>0</v>
      </c>
      <c r="AF8" s="434">
        <v>0</v>
      </c>
      <c r="AG8" s="434">
        <v>14</v>
      </c>
    </row>
    <row r="9" spans="1:33" ht="30" customHeight="1" x14ac:dyDescent="0.2">
      <c r="A9" s="627"/>
      <c r="B9" s="627"/>
      <c r="C9" s="437" t="s">
        <v>311</v>
      </c>
      <c r="D9" s="434">
        <v>0</v>
      </c>
      <c r="E9" s="434">
        <v>0</v>
      </c>
      <c r="F9" s="434">
        <v>0</v>
      </c>
      <c r="G9" s="434">
        <v>129</v>
      </c>
      <c r="I9" s="499"/>
      <c r="J9" s="499"/>
      <c r="K9" s="499"/>
      <c r="L9" s="499"/>
      <c r="N9" s="499"/>
      <c r="O9" s="499"/>
      <c r="P9" s="499"/>
      <c r="Q9" s="499"/>
      <c r="AA9" s="627"/>
      <c r="AB9" s="627"/>
      <c r="AC9" s="437" t="s">
        <v>311</v>
      </c>
      <c r="AD9" s="434">
        <v>0</v>
      </c>
      <c r="AE9" s="434">
        <v>0</v>
      </c>
      <c r="AF9" s="434">
        <v>0</v>
      </c>
      <c r="AG9" s="434">
        <v>21</v>
      </c>
    </row>
    <row r="10" spans="1:33" ht="30" customHeight="1" x14ac:dyDescent="0.2">
      <c r="A10" s="627"/>
      <c r="B10" s="627"/>
      <c r="C10" s="437" t="s">
        <v>312</v>
      </c>
      <c r="D10" s="434">
        <v>190</v>
      </c>
      <c r="E10" s="434">
        <v>0</v>
      </c>
      <c r="F10" s="434">
        <v>0</v>
      </c>
      <c r="G10" s="434">
        <v>256</v>
      </c>
      <c r="I10" s="499"/>
      <c r="J10" s="499"/>
      <c r="K10" s="499"/>
      <c r="L10" s="499"/>
      <c r="N10" s="499"/>
      <c r="O10" s="499"/>
      <c r="P10" s="499"/>
      <c r="Q10" s="499"/>
      <c r="AA10" s="627"/>
      <c r="AB10" s="627"/>
      <c r="AC10" s="437" t="s">
        <v>312</v>
      </c>
      <c r="AD10" s="434">
        <v>35</v>
      </c>
      <c r="AE10" s="434">
        <v>0</v>
      </c>
      <c r="AF10" s="434">
        <v>0</v>
      </c>
      <c r="AG10" s="434">
        <v>42</v>
      </c>
    </row>
    <row r="11" spans="1:33" ht="30" customHeight="1" x14ac:dyDescent="0.2">
      <c r="A11" s="627"/>
      <c r="B11" s="627"/>
      <c r="C11" s="437" t="s">
        <v>313</v>
      </c>
      <c r="D11" s="434">
        <v>228</v>
      </c>
      <c r="E11" s="434">
        <v>0</v>
      </c>
      <c r="F11" s="434">
        <v>0</v>
      </c>
      <c r="G11" s="434">
        <v>343</v>
      </c>
      <c r="I11" s="499"/>
      <c r="J11" s="499"/>
      <c r="K11" s="499"/>
      <c r="L11" s="499"/>
      <c r="N11" s="499"/>
      <c r="O11" s="499"/>
      <c r="P11" s="499"/>
      <c r="Q11" s="499"/>
      <c r="AA11" s="627"/>
      <c r="AB11" s="627"/>
      <c r="AC11" s="437" t="s">
        <v>313</v>
      </c>
      <c r="AD11" s="434">
        <v>42</v>
      </c>
      <c r="AE11" s="434">
        <v>0</v>
      </c>
      <c r="AF11" s="434">
        <v>0</v>
      </c>
      <c r="AG11" s="434">
        <v>56</v>
      </c>
    </row>
    <row r="12" spans="1:33" ht="30" customHeight="1" thickBot="1" x14ac:dyDescent="0.25">
      <c r="A12" s="628"/>
      <c r="B12" s="628"/>
      <c r="C12" s="543" t="s">
        <v>314</v>
      </c>
      <c r="D12" s="441">
        <v>385</v>
      </c>
      <c r="E12" s="441">
        <v>0</v>
      </c>
      <c r="F12" s="441">
        <v>0</v>
      </c>
      <c r="G12" s="441">
        <v>512</v>
      </c>
      <c r="I12" s="499"/>
      <c r="J12" s="499"/>
      <c r="K12" s="499"/>
      <c r="L12" s="499"/>
      <c r="N12" s="499"/>
      <c r="O12" s="499"/>
      <c r="P12" s="499"/>
      <c r="Q12" s="499"/>
      <c r="AA12" s="628"/>
      <c r="AB12" s="628"/>
      <c r="AC12" s="543" t="s">
        <v>314</v>
      </c>
      <c r="AD12" s="441">
        <v>70</v>
      </c>
      <c r="AE12" s="441">
        <v>0</v>
      </c>
      <c r="AF12" s="441">
        <v>0</v>
      </c>
      <c r="AG12" s="441">
        <v>84</v>
      </c>
    </row>
    <row r="13" spans="1:33" ht="27.95" customHeight="1" x14ac:dyDescent="0.2">
      <c r="A13" s="672" t="s">
        <v>24</v>
      </c>
      <c r="B13" s="674" t="s">
        <v>2657</v>
      </c>
      <c r="C13" s="542" t="s">
        <v>308</v>
      </c>
      <c r="D13" s="431">
        <v>0</v>
      </c>
      <c r="E13" s="431">
        <v>0</v>
      </c>
      <c r="F13" s="431">
        <v>0</v>
      </c>
      <c r="G13" s="431">
        <v>59</v>
      </c>
      <c r="I13" s="499"/>
      <c r="J13" s="499"/>
      <c r="K13" s="499"/>
      <c r="L13" s="499"/>
      <c r="N13" s="499"/>
      <c r="O13" s="499"/>
      <c r="P13" s="499"/>
      <c r="Q13" s="499"/>
      <c r="AA13" s="672" t="s">
        <v>24</v>
      </c>
      <c r="AB13" s="672" t="s">
        <v>315</v>
      </c>
      <c r="AC13" s="542" t="s">
        <v>308</v>
      </c>
      <c r="AD13" s="452">
        <v>0</v>
      </c>
      <c r="AE13" s="452">
        <v>0</v>
      </c>
      <c r="AF13" s="452">
        <v>0</v>
      </c>
      <c r="AG13" s="452">
        <v>10</v>
      </c>
    </row>
    <row r="14" spans="1:33" ht="27.95" customHeight="1" x14ac:dyDescent="0.2">
      <c r="A14" s="627"/>
      <c r="B14" s="627"/>
      <c r="C14" s="437" t="s">
        <v>310</v>
      </c>
      <c r="D14" s="434">
        <v>0</v>
      </c>
      <c r="E14" s="434">
        <v>0</v>
      </c>
      <c r="F14" s="434">
        <v>0</v>
      </c>
      <c r="G14" s="434">
        <v>87</v>
      </c>
      <c r="I14" s="499"/>
      <c r="J14" s="499"/>
      <c r="K14" s="499"/>
      <c r="L14" s="499"/>
      <c r="N14" s="499"/>
      <c r="O14" s="499"/>
      <c r="P14" s="499"/>
      <c r="Q14" s="499"/>
      <c r="AA14" s="627"/>
      <c r="AB14" s="627"/>
      <c r="AC14" s="437" t="s">
        <v>310</v>
      </c>
      <c r="AD14" s="434">
        <v>0</v>
      </c>
      <c r="AE14" s="434">
        <v>0</v>
      </c>
      <c r="AF14" s="434">
        <v>0</v>
      </c>
      <c r="AG14" s="434">
        <v>14</v>
      </c>
    </row>
    <row r="15" spans="1:33" ht="27.95" customHeight="1" x14ac:dyDescent="0.2">
      <c r="A15" s="627"/>
      <c r="B15" s="627"/>
      <c r="C15" s="437" t="s">
        <v>311</v>
      </c>
      <c r="D15" s="434">
        <v>0</v>
      </c>
      <c r="E15" s="434">
        <v>0</v>
      </c>
      <c r="F15" s="434">
        <v>0</v>
      </c>
      <c r="G15" s="434">
        <v>129</v>
      </c>
      <c r="I15" s="499"/>
      <c r="J15" s="499"/>
      <c r="K15" s="499"/>
      <c r="L15" s="499"/>
      <c r="N15" s="499"/>
      <c r="O15" s="499"/>
      <c r="P15" s="499"/>
      <c r="Q15" s="499"/>
      <c r="AA15" s="627"/>
      <c r="AB15" s="627"/>
      <c r="AC15" s="437" t="s">
        <v>311</v>
      </c>
      <c r="AD15" s="434">
        <v>0</v>
      </c>
      <c r="AE15" s="434">
        <v>0</v>
      </c>
      <c r="AF15" s="434">
        <v>0</v>
      </c>
      <c r="AG15" s="434">
        <v>21</v>
      </c>
    </row>
    <row r="16" spans="1:33" ht="27.95" customHeight="1" x14ac:dyDescent="0.2">
      <c r="A16" s="627"/>
      <c r="B16" s="627"/>
      <c r="C16" s="437" t="s">
        <v>312</v>
      </c>
      <c r="D16" s="434">
        <v>0</v>
      </c>
      <c r="E16" s="434">
        <v>0</v>
      </c>
      <c r="F16" s="434">
        <v>0</v>
      </c>
      <c r="G16" s="434">
        <v>256</v>
      </c>
      <c r="I16" s="499"/>
      <c r="J16" s="499"/>
      <c r="K16" s="499"/>
      <c r="L16" s="499"/>
      <c r="N16" s="499"/>
      <c r="O16" s="499"/>
      <c r="P16" s="499"/>
      <c r="Q16" s="499"/>
      <c r="AA16" s="627"/>
      <c r="AB16" s="627"/>
      <c r="AC16" s="437" t="s">
        <v>312</v>
      </c>
      <c r="AD16" s="434">
        <v>0</v>
      </c>
      <c r="AE16" s="434">
        <v>0</v>
      </c>
      <c r="AF16" s="434">
        <v>0</v>
      </c>
      <c r="AG16" s="434">
        <v>42</v>
      </c>
    </row>
    <row r="17" spans="1:33" ht="27.95" customHeight="1" x14ac:dyDescent="0.2">
      <c r="A17" s="627"/>
      <c r="B17" s="627"/>
      <c r="C17" s="437" t="s">
        <v>313</v>
      </c>
      <c r="D17" s="434">
        <v>228</v>
      </c>
      <c r="E17" s="434">
        <v>0</v>
      </c>
      <c r="F17" s="434">
        <v>0</v>
      </c>
      <c r="G17" s="434">
        <v>343</v>
      </c>
      <c r="I17" s="499"/>
      <c r="J17" s="499"/>
      <c r="K17" s="499"/>
      <c r="L17" s="499"/>
      <c r="N17" s="499"/>
      <c r="O17" s="499"/>
      <c r="P17" s="499"/>
      <c r="Q17" s="499"/>
      <c r="AA17" s="627"/>
      <c r="AB17" s="627"/>
      <c r="AC17" s="437" t="s">
        <v>313</v>
      </c>
      <c r="AD17" s="434">
        <v>42</v>
      </c>
      <c r="AE17" s="434">
        <v>0</v>
      </c>
      <c r="AF17" s="434">
        <v>0</v>
      </c>
      <c r="AG17" s="434">
        <v>56</v>
      </c>
    </row>
    <row r="18" spans="1:33" ht="31.5" customHeight="1" thickBot="1" x14ac:dyDescent="0.25">
      <c r="A18" s="628"/>
      <c r="B18" s="628"/>
      <c r="C18" s="543" t="s">
        <v>314</v>
      </c>
      <c r="D18" s="441">
        <v>385</v>
      </c>
      <c r="E18" s="441">
        <v>0</v>
      </c>
      <c r="F18" s="441">
        <v>0</v>
      </c>
      <c r="G18" s="441">
        <v>512</v>
      </c>
      <c r="I18" s="499"/>
      <c r="J18" s="499"/>
      <c r="K18" s="499"/>
      <c r="L18" s="499"/>
      <c r="N18" s="499"/>
      <c r="O18" s="499"/>
      <c r="P18" s="499"/>
      <c r="Q18" s="499"/>
      <c r="AA18" s="628"/>
      <c r="AB18" s="628"/>
      <c r="AC18" s="543" t="s">
        <v>314</v>
      </c>
      <c r="AD18" s="448">
        <v>70</v>
      </c>
      <c r="AE18" s="448">
        <v>0</v>
      </c>
      <c r="AF18" s="448">
        <v>0</v>
      </c>
      <c r="AG18" s="448">
        <v>84</v>
      </c>
    </row>
    <row r="19" spans="1:33" ht="35.1" customHeight="1" x14ac:dyDescent="0.2">
      <c r="A19" s="672" t="s">
        <v>26</v>
      </c>
      <c r="B19" s="674" t="s">
        <v>97</v>
      </c>
      <c r="C19" s="542" t="s">
        <v>308</v>
      </c>
      <c r="D19" s="431">
        <v>0</v>
      </c>
      <c r="E19" s="431">
        <v>0</v>
      </c>
      <c r="F19" s="431">
        <v>0</v>
      </c>
      <c r="G19" s="431">
        <v>0</v>
      </c>
      <c r="I19" s="499"/>
      <c r="J19" s="499"/>
      <c r="K19" s="499"/>
      <c r="L19" s="499"/>
      <c r="N19" s="499"/>
      <c r="O19" s="499"/>
      <c r="P19" s="499"/>
      <c r="Q19" s="499"/>
      <c r="AA19" s="672" t="s">
        <v>26</v>
      </c>
      <c r="AB19" s="674" t="s">
        <v>97</v>
      </c>
      <c r="AC19" s="542" t="s">
        <v>308</v>
      </c>
      <c r="AD19" s="431">
        <v>0</v>
      </c>
      <c r="AE19" s="431">
        <v>0</v>
      </c>
      <c r="AF19" s="431">
        <v>0</v>
      </c>
      <c r="AG19" s="431">
        <v>0</v>
      </c>
    </row>
    <row r="20" spans="1:33" ht="35.1" customHeight="1" x14ac:dyDescent="0.2">
      <c r="A20" s="627"/>
      <c r="B20" s="627"/>
      <c r="C20" s="437" t="s">
        <v>310</v>
      </c>
      <c r="D20" s="434">
        <v>0</v>
      </c>
      <c r="E20" s="434">
        <v>104</v>
      </c>
      <c r="F20" s="434">
        <v>0</v>
      </c>
      <c r="G20" s="434">
        <v>129</v>
      </c>
      <c r="I20" s="499"/>
      <c r="J20" s="499"/>
      <c r="K20" s="499"/>
      <c r="L20" s="499"/>
      <c r="N20" s="499"/>
      <c r="O20" s="499"/>
      <c r="P20" s="499"/>
      <c r="Q20" s="499"/>
      <c r="AA20" s="627"/>
      <c r="AB20" s="627"/>
      <c r="AC20" s="437" t="s">
        <v>310</v>
      </c>
      <c r="AD20" s="434">
        <v>0</v>
      </c>
      <c r="AE20" s="434">
        <v>17</v>
      </c>
      <c r="AF20" s="434">
        <v>0</v>
      </c>
      <c r="AG20" s="434">
        <v>21</v>
      </c>
    </row>
    <row r="21" spans="1:33" ht="35.1" customHeight="1" x14ac:dyDescent="0.2">
      <c r="A21" s="627"/>
      <c r="B21" s="627"/>
      <c r="C21" s="437" t="s">
        <v>311</v>
      </c>
      <c r="D21" s="434">
        <v>0</v>
      </c>
      <c r="E21" s="434">
        <v>129</v>
      </c>
      <c r="F21" s="434">
        <v>0</v>
      </c>
      <c r="G21" s="434">
        <v>169</v>
      </c>
      <c r="I21" s="499"/>
      <c r="J21" s="499"/>
      <c r="K21" s="499"/>
      <c r="L21" s="499"/>
      <c r="N21" s="499"/>
      <c r="O21" s="499"/>
      <c r="P21" s="499"/>
      <c r="Q21" s="499"/>
      <c r="AA21" s="627"/>
      <c r="AB21" s="627"/>
      <c r="AC21" s="437" t="s">
        <v>311</v>
      </c>
      <c r="AD21" s="434">
        <v>0</v>
      </c>
      <c r="AE21" s="434">
        <v>21</v>
      </c>
      <c r="AF21" s="434">
        <v>0</v>
      </c>
      <c r="AG21" s="434">
        <v>28</v>
      </c>
    </row>
    <row r="22" spans="1:33" ht="35.1" customHeight="1" x14ac:dyDescent="0.2">
      <c r="A22" s="627"/>
      <c r="B22" s="627"/>
      <c r="C22" s="437" t="s">
        <v>312</v>
      </c>
      <c r="D22" s="434">
        <v>0</v>
      </c>
      <c r="E22" s="434">
        <v>169</v>
      </c>
      <c r="F22" s="434">
        <v>214</v>
      </c>
      <c r="G22" s="434">
        <v>256</v>
      </c>
      <c r="I22" s="499"/>
      <c r="J22" s="499"/>
      <c r="K22" s="499"/>
      <c r="L22" s="499"/>
      <c r="N22" s="499"/>
      <c r="O22" s="499"/>
      <c r="P22" s="499"/>
      <c r="Q22" s="499"/>
      <c r="AA22" s="627"/>
      <c r="AB22" s="627"/>
      <c r="AC22" s="437" t="s">
        <v>312</v>
      </c>
      <c r="AD22" s="434">
        <v>0</v>
      </c>
      <c r="AE22" s="434">
        <v>28</v>
      </c>
      <c r="AF22" s="434">
        <v>35</v>
      </c>
      <c r="AG22" s="434">
        <v>42</v>
      </c>
    </row>
    <row r="23" spans="1:33" ht="35.1" customHeight="1" x14ac:dyDescent="0.2">
      <c r="A23" s="627"/>
      <c r="B23" s="627"/>
      <c r="C23" s="437" t="s">
        <v>313</v>
      </c>
      <c r="D23" s="434">
        <v>190</v>
      </c>
      <c r="E23" s="434">
        <v>256</v>
      </c>
      <c r="F23" s="434">
        <v>343</v>
      </c>
      <c r="G23" s="434">
        <v>430</v>
      </c>
      <c r="H23" s="522"/>
      <c r="I23" s="499"/>
      <c r="J23" s="499"/>
      <c r="K23" s="499"/>
      <c r="L23" s="499"/>
      <c r="N23" s="499"/>
      <c r="O23" s="499"/>
      <c r="P23" s="499"/>
      <c r="Q23" s="499"/>
      <c r="AA23" s="627"/>
      <c r="AB23" s="627"/>
      <c r="AC23" s="437" t="s">
        <v>313</v>
      </c>
      <c r="AD23" s="434">
        <v>35</v>
      </c>
      <c r="AE23" s="434">
        <v>42</v>
      </c>
      <c r="AF23" s="434">
        <v>56</v>
      </c>
      <c r="AG23" s="434">
        <v>70</v>
      </c>
    </row>
    <row r="24" spans="1:33" ht="35.1" customHeight="1" thickBot="1" x14ac:dyDescent="0.25">
      <c r="A24" s="628"/>
      <c r="B24" s="628"/>
      <c r="C24" s="543" t="s">
        <v>314</v>
      </c>
      <c r="D24" s="441">
        <v>343</v>
      </c>
      <c r="E24" s="441">
        <v>430</v>
      </c>
      <c r="F24" s="441">
        <v>472</v>
      </c>
      <c r="G24" s="441">
        <v>512</v>
      </c>
      <c r="H24" s="522"/>
      <c r="I24" s="499"/>
      <c r="J24" s="499"/>
      <c r="K24" s="499"/>
      <c r="L24" s="499"/>
      <c r="N24" s="499"/>
      <c r="O24" s="499"/>
      <c r="P24" s="499"/>
      <c r="Q24" s="499"/>
      <c r="AA24" s="628"/>
      <c r="AB24" s="628"/>
      <c r="AC24" s="543" t="s">
        <v>314</v>
      </c>
      <c r="AD24" s="441">
        <v>63</v>
      </c>
      <c r="AE24" s="441">
        <v>70</v>
      </c>
      <c r="AF24" s="441">
        <v>77</v>
      </c>
      <c r="AG24" s="99">
        <v>84</v>
      </c>
    </row>
    <row r="25" spans="1:33" ht="35.1" customHeight="1" x14ac:dyDescent="0.2">
      <c r="A25" s="672" t="s">
        <v>28</v>
      </c>
      <c r="B25" s="674" t="s">
        <v>316</v>
      </c>
      <c r="C25" s="542" t="s">
        <v>308</v>
      </c>
      <c r="D25" s="431">
        <v>0</v>
      </c>
      <c r="E25" s="431">
        <v>0</v>
      </c>
      <c r="F25" s="431">
        <v>0</v>
      </c>
      <c r="G25" s="431">
        <v>0</v>
      </c>
      <c r="H25" s="522"/>
      <c r="I25" s="499"/>
      <c r="J25" s="499"/>
      <c r="K25" s="499"/>
      <c r="L25" s="499"/>
      <c r="N25" s="499"/>
      <c r="O25" s="499"/>
      <c r="P25" s="499"/>
      <c r="Q25" s="499"/>
      <c r="AA25" s="672" t="s">
        <v>28</v>
      </c>
      <c r="AB25" s="674" t="s">
        <v>317</v>
      </c>
      <c r="AC25" s="542" t="s">
        <v>308</v>
      </c>
      <c r="AD25" s="452">
        <v>0</v>
      </c>
      <c r="AE25" s="452">
        <v>0</v>
      </c>
      <c r="AF25" s="452">
        <v>0</v>
      </c>
      <c r="AG25" s="74">
        <v>0</v>
      </c>
    </row>
    <row r="26" spans="1:33" ht="35.1" customHeight="1" x14ac:dyDescent="0.2">
      <c r="A26" s="627"/>
      <c r="B26" s="627"/>
      <c r="C26" s="437" t="s">
        <v>310</v>
      </c>
      <c r="D26" s="434">
        <v>0</v>
      </c>
      <c r="E26" s="434">
        <v>104</v>
      </c>
      <c r="F26" s="434">
        <v>0</v>
      </c>
      <c r="G26" s="434">
        <v>129</v>
      </c>
      <c r="H26" s="522"/>
      <c r="I26" s="499"/>
      <c r="J26" s="499"/>
      <c r="K26" s="499"/>
      <c r="L26" s="499"/>
      <c r="N26" s="499"/>
      <c r="O26" s="499"/>
      <c r="P26" s="499"/>
      <c r="Q26" s="499"/>
      <c r="AA26" s="627"/>
      <c r="AB26" s="627"/>
      <c r="AC26" s="437" t="s">
        <v>310</v>
      </c>
      <c r="AD26" s="434">
        <v>0</v>
      </c>
      <c r="AE26" s="434">
        <v>16</v>
      </c>
      <c r="AF26" s="434">
        <v>0</v>
      </c>
      <c r="AG26" s="78">
        <v>20</v>
      </c>
    </row>
    <row r="27" spans="1:33" ht="35.1" customHeight="1" x14ac:dyDescent="0.2">
      <c r="A27" s="627"/>
      <c r="B27" s="627"/>
      <c r="C27" s="437" t="s">
        <v>311</v>
      </c>
      <c r="D27" s="434">
        <v>0</v>
      </c>
      <c r="E27" s="434">
        <v>129</v>
      </c>
      <c r="F27" s="434">
        <v>0</v>
      </c>
      <c r="G27" s="434">
        <v>169</v>
      </c>
      <c r="H27" s="522"/>
      <c r="I27" s="499"/>
      <c r="J27" s="499"/>
      <c r="K27" s="499"/>
      <c r="L27" s="499"/>
      <c r="N27" s="499"/>
      <c r="O27" s="499"/>
      <c r="P27" s="499"/>
      <c r="Q27" s="499"/>
      <c r="AA27" s="627"/>
      <c r="AB27" s="627"/>
      <c r="AC27" s="437" t="s">
        <v>311</v>
      </c>
      <c r="AD27" s="434">
        <v>0</v>
      </c>
      <c r="AE27" s="434">
        <v>20</v>
      </c>
      <c r="AF27" s="434">
        <v>0</v>
      </c>
      <c r="AG27" s="78">
        <v>28</v>
      </c>
    </row>
    <row r="28" spans="1:33" ht="35.1" customHeight="1" x14ac:dyDescent="0.2">
      <c r="A28" s="627"/>
      <c r="B28" s="627"/>
      <c r="C28" s="437" t="s">
        <v>312</v>
      </c>
      <c r="D28" s="434">
        <v>0</v>
      </c>
      <c r="E28" s="434">
        <v>169</v>
      </c>
      <c r="F28" s="434">
        <v>256</v>
      </c>
      <c r="G28" s="434">
        <v>256</v>
      </c>
      <c r="H28" s="522"/>
      <c r="I28" s="499"/>
      <c r="J28" s="499"/>
      <c r="K28" s="499"/>
      <c r="L28" s="499"/>
      <c r="N28" s="499"/>
      <c r="O28" s="499"/>
      <c r="P28" s="499"/>
      <c r="Q28" s="499"/>
      <c r="AA28" s="627"/>
      <c r="AB28" s="627"/>
      <c r="AC28" s="437" t="s">
        <v>312</v>
      </c>
      <c r="AD28" s="434">
        <v>0</v>
      </c>
      <c r="AE28" s="434">
        <v>28</v>
      </c>
      <c r="AF28" s="434">
        <v>42</v>
      </c>
      <c r="AG28" s="78">
        <v>42</v>
      </c>
    </row>
    <row r="29" spans="1:33" ht="35.1" customHeight="1" x14ac:dyDescent="0.2">
      <c r="A29" s="627"/>
      <c r="B29" s="627"/>
      <c r="C29" s="437" t="s">
        <v>313</v>
      </c>
      <c r="D29" s="434">
        <v>228</v>
      </c>
      <c r="E29" s="434">
        <v>298</v>
      </c>
      <c r="F29" s="434">
        <v>343</v>
      </c>
      <c r="G29" s="434">
        <v>430</v>
      </c>
      <c r="H29" s="522"/>
      <c r="I29" s="499"/>
      <c r="J29" s="499"/>
      <c r="K29" s="499"/>
      <c r="L29" s="499"/>
      <c r="N29" s="499"/>
      <c r="O29" s="499"/>
      <c r="P29" s="499"/>
      <c r="Q29" s="499"/>
      <c r="AA29" s="627"/>
      <c r="AB29" s="627"/>
      <c r="AC29" s="437" t="s">
        <v>313</v>
      </c>
      <c r="AD29" s="434">
        <v>42</v>
      </c>
      <c r="AE29" s="434">
        <v>49</v>
      </c>
      <c r="AF29" s="434">
        <v>56</v>
      </c>
      <c r="AG29" s="78">
        <v>70</v>
      </c>
    </row>
    <row r="30" spans="1:33" ht="35.1" customHeight="1" thickBot="1" x14ac:dyDescent="0.25">
      <c r="A30" s="628"/>
      <c r="B30" s="628"/>
      <c r="C30" s="543" t="s">
        <v>314</v>
      </c>
      <c r="D30" s="441">
        <v>343</v>
      </c>
      <c r="E30" s="441">
        <v>430</v>
      </c>
      <c r="F30" s="441">
        <v>472</v>
      </c>
      <c r="G30" s="441">
        <v>512</v>
      </c>
      <c r="H30" s="522"/>
      <c r="I30" s="499"/>
      <c r="J30" s="499"/>
      <c r="K30" s="499"/>
      <c r="L30" s="499"/>
      <c r="N30" s="499"/>
      <c r="O30" s="499"/>
      <c r="P30" s="499"/>
      <c r="Q30" s="499"/>
      <c r="AA30" s="628"/>
      <c r="AB30" s="628"/>
      <c r="AC30" s="543" t="s">
        <v>314</v>
      </c>
      <c r="AD30" s="448">
        <v>63</v>
      </c>
      <c r="AE30" s="448">
        <v>70</v>
      </c>
      <c r="AF30" s="448">
        <v>77</v>
      </c>
      <c r="AG30" s="71">
        <v>84</v>
      </c>
    </row>
    <row r="31" spans="1:33" ht="39.950000000000003" customHeight="1" x14ac:dyDescent="0.2">
      <c r="A31" s="672" t="s">
        <v>30</v>
      </c>
      <c r="B31" s="674" t="s">
        <v>318</v>
      </c>
      <c r="C31" s="542" t="s">
        <v>308</v>
      </c>
      <c r="D31" s="431">
        <v>0</v>
      </c>
      <c r="E31" s="431">
        <v>0</v>
      </c>
      <c r="F31" s="431">
        <v>0</v>
      </c>
      <c r="G31" s="431">
        <v>0</v>
      </c>
      <c r="H31" s="522"/>
      <c r="I31" s="499"/>
      <c r="J31" s="499"/>
      <c r="K31" s="499"/>
      <c r="L31" s="499"/>
      <c r="N31" s="499"/>
      <c r="O31" s="499"/>
      <c r="P31" s="499"/>
      <c r="Q31" s="499"/>
      <c r="AA31" s="672" t="s">
        <v>30</v>
      </c>
      <c r="AB31" s="674" t="s">
        <v>319</v>
      </c>
      <c r="AC31" s="542" t="s">
        <v>308</v>
      </c>
      <c r="AD31" s="431">
        <v>0</v>
      </c>
      <c r="AE31" s="431">
        <v>0</v>
      </c>
      <c r="AF31" s="431">
        <v>0</v>
      </c>
      <c r="AG31" s="431">
        <v>0</v>
      </c>
    </row>
    <row r="32" spans="1:33" ht="39.950000000000003" customHeight="1" x14ac:dyDescent="0.2">
      <c r="A32" s="627"/>
      <c r="B32" s="627"/>
      <c r="C32" s="437" t="s">
        <v>310</v>
      </c>
      <c r="D32" s="434">
        <v>0</v>
      </c>
      <c r="E32" s="434">
        <v>104</v>
      </c>
      <c r="F32" s="434">
        <v>0</v>
      </c>
      <c r="G32" s="434">
        <v>129</v>
      </c>
      <c r="I32" s="499"/>
      <c r="J32" s="499"/>
      <c r="K32" s="499"/>
      <c r="L32" s="499"/>
      <c r="N32" s="499"/>
      <c r="O32" s="499"/>
      <c r="P32" s="499"/>
      <c r="Q32" s="499"/>
      <c r="AA32" s="627"/>
      <c r="AB32" s="627"/>
      <c r="AC32" s="437" t="s">
        <v>310</v>
      </c>
      <c r="AD32" s="434">
        <v>0</v>
      </c>
      <c r="AE32" s="434">
        <v>16</v>
      </c>
      <c r="AF32" s="434">
        <v>0</v>
      </c>
      <c r="AG32" s="434">
        <v>21</v>
      </c>
    </row>
    <row r="33" spans="1:33" ht="39.950000000000003" customHeight="1" x14ac:dyDescent="0.2">
      <c r="A33" s="627"/>
      <c r="B33" s="627"/>
      <c r="C33" s="437" t="s">
        <v>311</v>
      </c>
      <c r="D33" s="434">
        <v>0</v>
      </c>
      <c r="E33" s="434">
        <v>129</v>
      </c>
      <c r="F33" s="434">
        <v>0</v>
      </c>
      <c r="G33" s="434">
        <v>169</v>
      </c>
      <c r="I33" s="499"/>
      <c r="J33" s="499"/>
      <c r="K33" s="499"/>
      <c r="L33" s="499"/>
      <c r="N33" s="499"/>
      <c r="O33" s="499"/>
      <c r="P33" s="499"/>
      <c r="Q33" s="499"/>
      <c r="AA33" s="627"/>
      <c r="AB33" s="627"/>
      <c r="AC33" s="437" t="s">
        <v>311</v>
      </c>
      <c r="AD33" s="434">
        <v>0</v>
      </c>
      <c r="AE33" s="434">
        <v>20</v>
      </c>
      <c r="AF33" s="434">
        <v>0</v>
      </c>
      <c r="AG33" s="434">
        <v>28</v>
      </c>
    </row>
    <row r="34" spans="1:33" ht="39.950000000000003" customHeight="1" x14ac:dyDescent="0.2">
      <c r="A34" s="627"/>
      <c r="B34" s="627"/>
      <c r="C34" s="437" t="s">
        <v>312</v>
      </c>
      <c r="D34" s="434">
        <v>0</v>
      </c>
      <c r="E34" s="434">
        <v>169</v>
      </c>
      <c r="F34" s="434">
        <v>0</v>
      </c>
      <c r="G34" s="434">
        <v>256</v>
      </c>
      <c r="I34" s="499"/>
      <c r="J34" s="499"/>
      <c r="K34" s="499"/>
      <c r="L34" s="499"/>
      <c r="N34" s="499"/>
      <c r="O34" s="499"/>
      <c r="P34" s="499"/>
      <c r="Q34" s="499"/>
      <c r="AA34" s="627"/>
      <c r="AB34" s="627"/>
      <c r="AC34" s="437" t="s">
        <v>312</v>
      </c>
      <c r="AD34" s="434">
        <v>0</v>
      </c>
      <c r="AE34" s="434">
        <v>28</v>
      </c>
      <c r="AF34" s="434">
        <v>0</v>
      </c>
      <c r="AG34" s="434">
        <v>42</v>
      </c>
    </row>
    <row r="35" spans="1:33" ht="39.950000000000003" customHeight="1" x14ac:dyDescent="0.2">
      <c r="A35" s="627"/>
      <c r="B35" s="627"/>
      <c r="C35" s="437" t="s">
        <v>313</v>
      </c>
      <c r="D35" s="434">
        <v>228</v>
      </c>
      <c r="E35" s="434">
        <v>298</v>
      </c>
      <c r="F35" s="434">
        <v>343</v>
      </c>
      <c r="G35" s="434">
        <v>430</v>
      </c>
      <c r="I35" s="499"/>
      <c r="J35" s="499"/>
      <c r="K35" s="499"/>
      <c r="L35" s="499"/>
      <c r="N35" s="499"/>
      <c r="O35" s="499"/>
      <c r="P35" s="499"/>
      <c r="Q35" s="499"/>
      <c r="AA35" s="627"/>
      <c r="AB35" s="627"/>
      <c r="AC35" s="437" t="s">
        <v>313</v>
      </c>
      <c r="AD35" s="434">
        <v>42</v>
      </c>
      <c r="AE35" s="434">
        <v>49</v>
      </c>
      <c r="AF35" s="434">
        <v>56</v>
      </c>
      <c r="AG35" s="434">
        <v>70</v>
      </c>
    </row>
    <row r="36" spans="1:33" ht="39.950000000000003" customHeight="1" thickBot="1" x14ac:dyDescent="0.25">
      <c r="A36" s="628"/>
      <c r="B36" s="628"/>
      <c r="C36" s="543" t="s">
        <v>314</v>
      </c>
      <c r="D36" s="441">
        <v>343</v>
      </c>
      <c r="E36" s="441">
        <v>430</v>
      </c>
      <c r="F36" s="441">
        <v>472</v>
      </c>
      <c r="G36" s="441">
        <v>512</v>
      </c>
      <c r="I36" s="499"/>
      <c r="J36" s="499"/>
      <c r="K36" s="499"/>
      <c r="L36" s="499"/>
      <c r="N36" s="499"/>
      <c r="O36" s="499"/>
      <c r="P36" s="499"/>
      <c r="Q36" s="499"/>
      <c r="AA36" s="628"/>
      <c r="AB36" s="628"/>
      <c r="AC36" s="543" t="s">
        <v>314</v>
      </c>
      <c r="AD36" s="441">
        <v>63</v>
      </c>
      <c r="AE36" s="441">
        <v>70</v>
      </c>
      <c r="AF36" s="441">
        <v>77</v>
      </c>
      <c r="AG36" s="441">
        <v>84</v>
      </c>
    </row>
    <row r="37" spans="1:33" x14ac:dyDescent="0.25">
      <c r="I37" s="499"/>
      <c r="J37" s="499"/>
      <c r="K37" s="499"/>
      <c r="L37" s="499"/>
      <c r="N37" s="499"/>
      <c r="O37" s="499"/>
      <c r="P37" s="499"/>
      <c r="Q37" s="499"/>
      <c r="AA37" s="15"/>
      <c r="AB37" s="15"/>
      <c r="AC37" s="15"/>
      <c r="AD37" s="316"/>
      <c r="AE37" s="316"/>
      <c r="AF37" s="316"/>
      <c r="AG37" s="316"/>
    </row>
    <row r="38" spans="1:33" ht="17.25" customHeight="1" thickBot="1" x14ac:dyDescent="0.3">
      <c r="I38" s="499"/>
      <c r="J38" s="499"/>
      <c r="K38" s="499"/>
      <c r="L38" s="499"/>
      <c r="N38" s="499"/>
      <c r="O38" s="499"/>
      <c r="P38" s="499"/>
      <c r="Q38" s="499"/>
      <c r="AA38" s="15"/>
      <c r="AB38" s="15"/>
      <c r="AC38" s="15"/>
      <c r="AD38" s="316"/>
      <c r="AE38" s="316"/>
      <c r="AF38" s="316"/>
      <c r="AG38" s="316"/>
    </row>
    <row r="39" spans="1:33" ht="17.25" customHeight="1" thickBot="1" x14ac:dyDescent="0.3">
      <c r="A39" s="717" t="s">
        <v>0</v>
      </c>
      <c r="B39" s="744" t="s">
        <v>1</v>
      </c>
      <c r="C39" s="698" t="s">
        <v>305</v>
      </c>
      <c r="D39" s="746" t="s">
        <v>214</v>
      </c>
      <c r="E39" s="622"/>
      <c r="F39" s="622"/>
      <c r="G39" s="624"/>
      <c r="I39" s="499"/>
      <c r="J39" s="499"/>
      <c r="K39" s="499"/>
      <c r="L39" s="499"/>
      <c r="N39" s="499"/>
      <c r="O39" s="499"/>
      <c r="P39" s="499"/>
      <c r="Q39" s="499"/>
      <c r="AA39" s="717" t="s">
        <v>0</v>
      </c>
      <c r="AB39" s="744" t="s">
        <v>1</v>
      </c>
      <c r="AC39" s="698" t="s">
        <v>305</v>
      </c>
      <c r="AD39" s="746" t="s">
        <v>214</v>
      </c>
      <c r="AE39" s="622"/>
      <c r="AF39" s="622"/>
      <c r="AG39" s="624"/>
    </row>
    <row r="40" spans="1:33" ht="13.5" customHeight="1" thickBot="1" x14ac:dyDescent="0.25">
      <c r="A40" s="718"/>
      <c r="B40" s="745"/>
      <c r="C40" s="627"/>
      <c r="D40" s="689" t="s">
        <v>215</v>
      </c>
      <c r="E40" s="658" t="s">
        <v>216</v>
      </c>
      <c r="F40" s="658" t="s">
        <v>217</v>
      </c>
      <c r="G40" s="658" t="s">
        <v>206</v>
      </c>
      <c r="I40" s="499"/>
      <c r="J40" s="499"/>
      <c r="K40" s="499"/>
      <c r="L40" s="499"/>
      <c r="N40" s="499"/>
      <c r="O40" s="499"/>
      <c r="P40" s="499"/>
      <c r="Q40" s="499"/>
      <c r="AA40" s="718"/>
      <c r="AB40" s="745"/>
      <c r="AC40" s="627"/>
      <c r="AD40" s="689" t="s">
        <v>215</v>
      </c>
      <c r="AE40" s="658" t="s">
        <v>216</v>
      </c>
      <c r="AF40" s="658" t="s">
        <v>217</v>
      </c>
      <c r="AG40" s="658" t="s">
        <v>206</v>
      </c>
    </row>
    <row r="41" spans="1:33" ht="50.25" customHeight="1" thickBot="1" x14ac:dyDescent="0.25">
      <c r="A41" s="585" t="s">
        <v>134</v>
      </c>
      <c r="B41" s="565" t="s">
        <v>93</v>
      </c>
      <c r="C41" s="628"/>
      <c r="D41" s="628"/>
      <c r="E41" s="628"/>
      <c r="F41" s="628"/>
      <c r="G41" s="628"/>
      <c r="I41" s="499"/>
      <c r="J41" s="499"/>
      <c r="K41" s="499"/>
      <c r="L41" s="499"/>
      <c r="N41" s="499"/>
      <c r="O41" s="499"/>
      <c r="P41" s="499"/>
      <c r="Q41" s="499"/>
      <c r="AA41" s="585" t="s">
        <v>134</v>
      </c>
      <c r="AB41" s="570" t="s">
        <v>307</v>
      </c>
      <c r="AC41" s="628"/>
      <c r="AD41" s="628"/>
      <c r="AE41" s="628"/>
      <c r="AF41" s="628"/>
      <c r="AG41" s="628"/>
    </row>
    <row r="42" spans="1:33" ht="32.1" customHeight="1" x14ac:dyDescent="0.2">
      <c r="A42" s="672" t="s">
        <v>32</v>
      </c>
      <c r="B42" s="674" t="s">
        <v>320</v>
      </c>
      <c r="C42" s="544" t="s">
        <v>308</v>
      </c>
      <c r="D42" s="431">
        <v>0</v>
      </c>
      <c r="E42" s="431">
        <v>0</v>
      </c>
      <c r="F42" s="431">
        <v>0</v>
      </c>
      <c r="G42" s="431">
        <v>0</v>
      </c>
      <c r="I42" s="499"/>
      <c r="J42" s="499"/>
      <c r="K42" s="499"/>
      <c r="L42" s="499"/>
      <c r="N42" s="499"/>
      <c r="O42" s="499"/>
      <c r="P42" s="499"/>
      <c r="Q42" s="499"/>
      <c r="AA42" s="672" t="s">
        <v>32</v>
      </c>
      <c r="AB42" s="709" t="s">
        <v>321</v>
      </c>
      <c r="AC42" s="544" t="s">
        <v>308</v>
      </c>
      <c r="AD42" s="431">
        <v>0</v>
      </c>
      <c r="AE42" s="431">
        <v>0</v>
      </c>
      <c r="AF42" s="431">
        <v>0</v>
      </c>
      <c r="AG42" s="431">
        <v>0</v>
      </c>
    </row>
    <row r="43" spans="1:33" ht="32.1" customHeight="1" x14ac:dyDescent="0.2">
      <c r="A43" s="627"/>
      <c r="B43" s="627"/>
      <c r="C43" s="473" t="s">
        <v>310</v>
      </c>
      <c r="D43" s="434">
        <v>0</v>
      </c>
      <c r="E43" s="434">
        <v>87</v>
      </c>
      <c r="F43" s="434">
        <v>0</v>
      </c>
      <c r="G43" s="434">
        <v>129</v>
      </c>
      <c r="I43" s="499"/>
      <c r="J43" s="499"/>
      <c r="K43" s="499"/>
      <c r="L43" s="499"/>
      <c r="N43" s="499"/>
      <c r="O43" s="499"/>
      <c r="P43" s="499"/>
      <c r="Q43" s="499"/>
      <c r="AA43" s="627"/>
      <c r="AB43" s="666"/>
      <c r="AC43" s="473" t="s">
        <v>310</v>
      </c>
      <c r="AD43" s="434">
        <v>0</v>
      </c>
      <c r="AE43" s="434">
        <v>14</v>
      </c>
      <c r="AF43" s="434">
        <v>0</v>
      </c>
      <c r="AG43" s="434">
        <v>21</v>
      </c>
    </row>
    <row r="44" spans="1:33" ht="32.1" customHeight="1" x14ac:dyDescent="0.2">
      <c r="A44" s="627"/>
      <c r="B44" s="627"/>
      <c r="C44" s="473" t="s">
        <v>311</v>
      </c>
      <c r="D44" s="434">
        <v>0</v>
      </c>
      <c r="E44" s="434">
        <v>129</v>
      </c>
      <c r="F44" s="434">
        <v>0</v>
      </c>
      <c r="G44" s="434">
        <v>169</v>
      </c>
      <c r="I44" s="499"/>
      <c r="J44" s="499"/>
      <c r="K44" s="499"/>
      <c r="L44" s="499"/>
      <c r="N44" s="499"/>
      <c r="O44" s="499"/>
      <c r="P44" s="499"/>
      <c r="Q44" s="499"/>
      <c r="AA44" s="627"/>
      <c r="AB44" s="666"/>
      <c r="AC44" s="473" t="s">
        <v>311</v>
      </c>
      <c r="AD44" s="434">
        <v>0</v>
      </c>
      <c r="AE44" s="434">
        <v>21</v>
      </c>
      <c r="AF44" s="434">
        <v>0</v>
      </c>
      <c r="AG44" s="434">
        <v>28</v>
      </c>
    </row>
    <row r="45" spans="1:33" ht="32.1" customHeight="1" x14ac:dyDescent="0.2">
      <c r="A45" s="627"/>
      <c r="B45" s="627"/>
      <c r="C45" s="473" t="s">
        <v>312</v>
      </c>
      <c r="D45" s="434">
        <v>0</v>
      </c>
      <c r="E45" s="434">
        <v>169</v>
      </c>
      <c r="F45" s="434">
        <v>0</v>
      </c>
      <c r="G45" s="434">
        <v>214</v>
      </c>
      <c r="I45" s="499"/>
      <c r="J45" s="499"/>
      <c r="K45" s="499"/>
      <c r="L45" s="499"/>
      <c r="N45" s="499"/>
      <c r="O45" s="499"/>
      <c r="P45" s="499"/>
      <c r="Q45" s="499"/>
      <c r="AA45" s="627"/>
      <c r="AB45" s="666"/>
      <c r="AC45" s="473" t="s">
        <v>312</v>
      </c>
      <c r="AD45" s="434">
        <v>0</v>
      </c>
      <c r="AE45" s="434">
        <v>28</v>
      </c>
      <c r="AF45" s="434">
        <v>0</v>
      </c>
      <c r="AG45" s="434">
        <v>35</v>
      </c>
    </row>
    <row r="46" spans="1:33" ht="32.1" customHeight="1" x14ac:dyDescent="0.2">
      <c r="A46" s="627"/>
      <c r="B46" s="627"/>
      <c r="C46" s="473" t="s">
        <v>313</v>
      </c>
      <c r="D46" s="434">
        <v>153</v>
      </c>
      <c r="E46" s="434">
        <v>214</v>
      </c>
      <c r="F46" s="434">
        <v>256</v>
      </c>
      <c r="G46" s="434">
        <v>385</v>
      </c>
      <c r="I46" s="499"/>
      <c r="J46" s="499"/>
      <c r="K46" s="499"/>
      <c r="L46" s="499"/>
      <c r="N46" s="499"/>
      <c r="O46" s="499"/>
      <c r="P46" s="499"/>
      <c r="Q46" s="499"/>
      <c r="AA46" s="627"/>
      <c r="AB46" s="666"/>
      <c r="AC46" s="473" t="s">
        <v>313</v>
      </c>
      <c r="AD46" s="434">
        <v>28</v>
      </c>
      <c r="AE46" s="434">
        <v>35</v>
      </c>
      <c r="AF46" s="434">
        <v>42</v>
      </c>
      <c r="AG46" s="434">
        <v>63</v>
      </c>
    </row>
    <row r="47" spans="1:33" ht="32.1" customHeight="1" thickBot="1" x14ac:dyDescent="0.25">
      <c r="A47" s="628"/>
      <c r="B47" s="628"/>
      <c r="C47" s="545" t="s">
        <v>314</v>
      </c>
      <c r="D47" s="441">
        <v>228</v>
      </c>
      <c r="E47" s="441">
        <v>343</v>
      </c>
      <c r="F47" s="441">
        <v>430</v>
      </c>
      <c r="G47" s="441">
        <v>472</v>
      </c>
      <c r="I47" s="499"/>
      <c r="J47" s="499"/>
      <c r="K47" s="499"/>
      <c r="L47" s="499"/>
      <c r="N47" s="499"/>
      <c r="O47" s="499"/>
      <c r="P47" s="499"/>
      <c r="Q47" s="499"/>
      <c r="AA47" s="628"/>
      <c r="AB47" s="668"/>
      <c r="AC47" s="545" t="s">
        <v>314</v>
      </c>
      <c r="AD47" s="448">
        <v>42</v>
      </c>
      <c r="AE47" s="448">
        <v>56</v>
      </c>
      <c r="AF47" s="448">
        <v>70</v>
      </c>
      <c r="AG47" s="448">
        <v>77</v>
      </c>
    </row>
    <row r="48" spans="1:33" ht="27.95" customHeight="1" x14ac:dyDescent="0.2">
      <c r="A48" s="672" t="s">
        <v>34</v>
      </c>
      <c r="B48" s="709" t="s">
        <v>2659</v>
      </c>
      <c r="C48" s="544" t="s">
        <v>308</v>
      </c>
      <c r="D48" s="431">
        <v>0</v>
      </c>
      <c r="E48" s="431">
        <v>0</v>
      </c>
      <c r="F48" s="431">
        <v>0</v>
      </c>
      <c r="G48" s="431">
        <v>0</v>
      </c>
      <c r="I48" s="499"/>
      <c r="J48" s="499"/>
      <c r="K48" s="499"/>
      <c r="L48" s="499"/>
      <c r="N48" s="499"/>
      <c r="O48" s="499"/>
      <c r="P48" s="499"/>
      <c r="Q48" s="499"/>
      <c r="AA48" s="672" t="s">
        <v>34</v>
      </c>
      <c r="AB48" s="709" t="s">
        <v>322</v>
      </c>
      <c r="AC48" s="544" t="s">
        <v>308</v>
      </c>
      <c r="AD48" s="431">
        <v>0</v>
      </c>
      <c r="AE48" s="431">
        <v>0</v>
      </c>
      <c r="AF48" s="431">
        <v>0</v>
      </c>
      <c r="AG48" s="431">
        <v>0</v>
      </c>
    </row>
    <row r="49" spans="1:33" ht="27.95" customHeight="1" x14ac:dyDescent="0.2">
      <c r="A49" s="627"/>
      <c r="B49" s="666"/>
      <c r="C49" s="473" t="s">
        <v>310</v>
      </c>
      <c r="D49" s="434">
        <v>0</v>
      </c>
      <c r="E49" s="434">
        <v>104</v>
      </c>
      <c r="F49" s="434">
        <v>0</v>
      </c>
      <c r="G49" s="434">
        <v>129</v>
      </c>
      <c r="I49" s="499"/>
      <c r="J49" s="499"/>
      <c r="K49" s="499"/>
      <c r="L49" s="499"/>
      <c r="N49" s="499"/>
      <c r="O49" s="499"/>
      <c r="P49" s="499"/>
      <c r="Q49" s="499"/>
      <c r="AA49" s="627"/>
      <c r="AB49" s="666"/>
      <c r="AC49" s="473" t="s">
        <v>310</v>
      </c>
      <c r="AD49" s="434">
        <v>0</v>
      </c>
      <c r="AE49" s="434">
        <v>16</v>
      </c>
      <c r="AF49" s="434">
        <v>0</v>
      </c>
      <c r="AG49" s="434">
        <v>21</v>
      </c>
    </row>
    <row r="50" spans="1:33" ht="27.95" customHeight="1" x14ac:dyDescent="0.2">
      <c r="A50" s="627"/>
      <c r="B50" s="666"/>
      <c r="C50" s="473" t="s">
        <v>311</v>
      </c>
      <c r="D50" s="434">
        <v>0</v>
      </c>
      <c r="E50" s="434">
        <v>129</v>
      </c>
      <c r="F50" s="434">
        <v>0</v>
      </c>
      <c r="G50" s="434">
        <v>169</v>
      </c>
      <c r="I50" s="499"/>
      <c r="J50" s="499"/>
      <c r="K50" s="499"/>
      <c r="L50" s="499"/>
      <c r="N50" s="499"/>
      <c r="O50" s="499"/>
      <c r="P50" s="499"/>
      <c r="Q50" s="499"/>
      <c r="AA50" s="627"/>
      <c r="AB50" s="666"/>
      <c r="AC50" s="473" t="s">
        <v>311</v>
      </c>
      <c r="AD50" s="434">
        <v>0</v>
      </c>
      <c r="AE50" s="434">
        <v>21</v>
      </c>
      <c r="AF50" s="434">
        <v>0</v>
      </c>
      <c r="AG50" s="434">
        <v>28</v>
      </c>
    </row>
    <row r="51" spans="1:33" ht="27.95" customHeight="1" x14ac:dyDescent="0.2">
      <c r="A51" s="627"/>
      <c r="B51" s="666"/>
      <c r="C51" s="473" t="s">
        <v>312</v>
      </c>
      <c r="D51" s="434">
        <v>0</v>
      </c>
      <c r="E51" s="434">
        <v>169</v>
      </c>
      <c r="F51" s="434">
        <v>0</v>
      </c>
      <c r="G51" s="434">
        <v>214</v>
      </c>
      <c r="I51" s="499"/>
      <c r="J51" s="499"/>
      <c r="K51" s="499"/>
      <c r="L51" s="499"/>
      <c r="N51" s="499"/>
      <c r="O51" s="499"/>
      <c r="P51" s="499"/>
      <c r="Q51" s="499"/>
      <c r="AA51" s="627"/>
      <c r="AB51" s="666"/>
      <c r="AC51" s="473" t="s">
        <v>312</v>
      </c>
      <c r="AD51" s="434">
        <v>0</v>
      </c>
      <c r="AE51" s="434">
        <v>28</v>
      </c>
      <c r="AF51" s="434">
        <v>0</v>
      </c>
      <c r="AG51" s="434">
        <v>35</v>
      </c>
    </row>
    <row r="52" spans="1:33" ht="27.95" customHeight="1" x14ac:dyDescent="0.2">
      <c r="A52" s="627"/>
      <c r="B52" s="666"/>
      <c r="C52" s="473" t="s">
        <v>313</v>
      </c>
      <c r="D52" s="434">
        <v>153</v>
      </c>
      <c r="E52" s="434">
        <v>214</v>
      </c>
      <c r="F52" s="434">
        <v>256</v>
      </c>
      <c r="G52" s="434">
        <v>343</v>
      </c>
      <c r="I52" s="499"/>
      <c r="J52" s="499"/>
      <c r="K52" s="499"/>
      <c r="L52" s="499"/>
      <c r="N52" s="499"/>
      <c r="O52" s="499"/>
      <c r="P52" s="499"/>
      <c r="Q52" s="499"/>
      <c r="AA52" s="627"/>
      <c r="AB52" s="666"/>
      <c r="AC52" s="473" t="s">
        <v>313</v>
      </c>
      <c r="AD52" s="434">
        <v>28</v>
      </c>
      <c r="AE52" s="434">
        <v>35</v>
      </c>
      <c r="AF52" s="434">
        <v>42</v>
      </c>
      <c r="AG52" s="434">
        <v>56</v>
      </c>
    </row>
    <row r="53" spans="1:33" ht="27.95" customHeight="1" thickBot="1" x14ac:dyDescent="0.25">
      <c r="A53" s="628"/>
      <c r="B53" s="668"/>
      <c r="C53" s="545" t="s">
        <v>314</v>
      </c>
      <c r="D53" s="441">
        <v>228</v>
      </c>
      <c r="E53" s="441">
        <v>343</v>
      </c>
      <c r="F53" s="441">
        <v>385</v>
      </c>
      <c r="G53" s="441">
        <v>430</v>
      </c>
      <c r="I53" s="499"/>
      <c r="J53" s="499"/>
      <c r="K53" s="499"/>
      <c r="L53" s="499"/>
      <c r="N53" s="499"/>
      <c r="O53" s="499"/>
      <c r="P53" s="499"/>
      <c r="Q53" s="499"/>
      <c r="AA53" s="628"/>
      <c r="AB53" s="668"/>
      <c r="AC53" s="545" t="s">
        <v>314</v>
      </c>
      <c r="AD53" s="441">
        <v>42</v>
      </c>
      <c r="AE53" s="441">
        <v>56</v>
      </c>
      <c r="AF53" s="441">
        <v>63</v>
      </c>
      <c r="AG53" s="441">
        <v>70</v>
      </c>
    </row>
    <row r="54" spans="1:33" ht="27.95" customHeight="1" x14ac:dyDescent="0.2">
      <c r="A54" s="672" t="s">
        <v>36</v>
      </c>
      <c r="B54" s="709" t="s">
        <v>323</v>
      </c>
      <c r="C54" s="544" t="s">
        <v>308</v>
      </c>
      <c r="D54" s="431">
        <v>0</v>
      </c>
      <c r="E54" s="431">
        <v>0</v>
      </c>
      <c r="F54" s="431">
        <v>0</v>
      </c>
      <c r="G54" s="431">
        <v>0</v>
      </c>
      <c r="I54" s="499"/>
      <c r="J54" s="499"/>
      <c r="K54" s="499"/>
      <c r="L54" s="499"/>
      <c r="N54" s="499"/>
      <c r="O54" s="499"/>
      <c r="P54" s="499"/>
      <c r="Q54" s="499"/>
      <c r="AA54" s="672" t="s">
        <v>36</v>
      </c>
      <c r="AB54" s="709" t="s">
        <v>324</v>
      </c>
      <c r="AC54" s="544" t="s">
        <v>308</v>
      </c>
      <c r="AD54" s="452">
        <v>0</v>
      </c>
      <c r="AE54" s="452"/>
      <c r="AF54" s="452">
        <v>0</v>
      </c>
      <c r="AG54" s="452">
        <v>0</v>
      </c>
    </row>
    <row r="55" spans="1:33" ht="27.95" customHeight="1" x14ac:dyDescent="0.2">
      <c r="A55" s="627"/>
      <c r="B55" s="666"/>
      <c r="C55" s="473" t="s">
        <v>310</v>
      </c>
      <c r="D55" s="434">
        <v>0</v>
      </c>
      <c r="E55" s="434">
        <v>87</v>
      </c>
      <c r="F55" s="434">
        <v>0</v>
      </c>
      <c r="G55" s="434">
        <v>129</v>
      </c>
      <c r="I55" s="499"/>
      <c r="J55" s="499"/>
      <c r="K55" s="499"/>
      <c r="L55" s="499"/>
      <c r="N55" s="499"/>
      <c r="O55" s="499"/>
      <c r="P55" s="499"/>
      <c r="Q55" s="499"/>
      <c r="AA55" s="627"/>
      <c r="AB55" s="666"/>
      <c r="AC55" s="473" t="s">
        <v>310</v>
      </c>
      <c r="AD55" s="434">
        <v>0</v>
      </c>
      <c r="AE55" s="434">
        <v>14</v>
      </c>
      <c r="AF55" s="434">
        <v>0</v>
      </c>
      <c r="AG55" s="434">
        <v>21</v>
      </c>
    </row>
    <row r="56" spans="1:33" ht="27.95" customHeight="1" x14ac:dyDescent="0.2">
      <c r="A56" s="627"/>
      <c r="B56" s="666"/>
      <c r="C56" s="473" t="s">
        <v>311</v>
      </c>
      <c r="D56" s="434">
        <v>0</v>
      </c>
      <c r="E56" s="434">
        <v>129</v>
      </c>
      <c r="F56" s="434">
        <v>0</v>
      </c>
      <c r="G56" s="434">
        <v>169</v>
      </c>
      <c r="I56" s="499"/>
      <c r="J56" s="499"/>
      <c r="K56" s="499"/>
      <c r="L56" s="499"/>
      <c r="N56" s="499"/>
      <c r="O56" s="499"/>
      <c r="P56" s="499"/>
      <c r="Q56" s="499"/>
      <c r="AA56" s="627"/>
      <c r="AB56" s="666"/>
      <c r="AC56" s="473" t="s">
        <v>311</v>
      </c>
      <c r="AD56" s="434">
        <v>0</v>
      </c>
      <c r="AE56" s="434">
        <v>21</v>
      </c>
      <c r="AF56" s="434">
        <v>0</v>
      </c>
      <c r="AG56" s="434">
        <v>28</v>
      </c>
    </row>
    <row r="57" spans="1:33" ht="27.95" customHeight="1" x14ac:dyDescent="0.2">
      <c r="A57" s="627"/>
      <c r="B57" s="666"/>
      <c r="C57" s="473" t="s">
        <v>312</v>
      </c>
      <c r="D57" s="434">
        <v>0</v>
      </c>
      <c r="E57" s="434">
        <v>169</v>
      </c>
      <c r="F57" s="434">
        <v>0</v>
      </c>
      <c r="G57" s="434">
        <v>214</v>
      </c>
      <c r="I57" s="499"/>
      <c r="J57" s="499"/>
      <c r="K57" s="499"/>
      <c r="L57" s="499"/>
      <c r="N57" s="499"/>
      <c r="O57" s="499"/>
      <c r="P57" s="499"/>
      <c r="Q57" s="499"/>
      <c r="AA57" s="627"/>
      <c r="AB57" s="666"/>
      <c r="AC57" s="473" t="s">
        <v>312</v>
      </c>
      <c r="AD57" s="434">
        <v>0</v>
      </c>
      <c r="AE57" s="434">
        <v>28</v>
      </c>
      <c r="AF57" s="434">
        <v>0</v>
      </c>
      <c r="AG57" s="434">
        <v>35</v>
      </c>
    </row>
    <row r="58" spans="1:33" ht="27.95" customHeight="1" x14ac:dyDescent="0.2">
      <c r="A58" s="627"/>
      <c r="B58" s="666"/>
      <c r="C58" s="473" t="s">
        <v>313</v>
      </c>
      <c r="D58" s="434">
        <v>153</v>
      </c>
      <c r="E58" s="434">
        <v>214</v>
      </c>
      <c r="F58" s="434">
        <v>256</v>
      </c>
      <c r="G58" s="434">
        <v>385</v>
      </c>
      <c r="I58" s="499"/>
      <c r="J58" s="499"/>
      <c r="K58" s="499"/>
      <c r="L58" s="499"/>
      <c r="N58" s="499"/>
      <c r="O58" s="499"/>
      <c r="P58" s="499"/>
      <c r="Q58" s="499"/>
      <c r="AA58" s="627"/>
      <c r="AB58" s="666"/>
      <c r="AC58" s="473" t="s">
        <v>313</v>
      </c>
      <c r="AD58" s="434">
        <v>28</v>
      </c>
      <c r="AE58" s="434">
        <v>35</v>
      </c>
      <c r="AF58" s="434">
        <v>42</v>
      </c>
      <c r="AG58" s="434">
        <v>63</v>
      </c>
    </row>
    <row r="59" spans="1:33" ht="27.95" customHeight="1" thickBot="1" x14ac:dyDescent="0.25">
      <c r="A59" s="628"/>
      <c r="B59" s="668"/>
      <c r="C59" s="545" t="s">
        <v>314</v>
      </c>
      <c r="D59" s="441">
        <v>228</v>
      </c>
      <c r="E59" s="441">
        <v>343</v>
      </c>
      <c r="F59" s="441">
        <v>430</v>
      </c>
      <c r="G59" s="441">
        <v>472</v>
      </c>
      <c r="I59" s="499"/>
      <c r="J59" s="499"/>
      <c r="K59" s="499"/>
      <c r="L59" s="499"/>
      <c r="N59" s="499"/>
      <c r="O59" s="499"/>
      <c r="P59" s="499"/>
      <c r="Q59" s="499"/>
      <c r="AA59" s="628"/>
      <c r="AB59" s="668"/>
      <c r="AC59" s="545" t="s">
        <v>314</v>
      </c>
      <c r="AD59" s="448">
        <v>42</v>
      </c>
      <c r="AE59" s="448">
        <v>56</v>
      </c>
      <c r="AF59" s="448">
        <v>70</v>
      </c>
      <c r="AG59" s="448">
        <v>77</v>
      </c>
    </row>
    <row r="60" spans="1:33" ht="27.95" customHeight="1" x14ac:dyDescent="0.2">
      <c r="A60" s="672" t="s">
        <v>38</v>
      </c>
      <c r="B60" s="732" t="s">
        <v>325</v>
      </c>
      <c r="C60" s="544" t="s">
        <v>308</v>
      </c>
      <c r="D60" s="431">
        <v>0</v>
      </c>
      <c r="E60" s="431">
        <v>0</v>
      </c>
      <c r="F60" s="431">
        <v>0</v>
      </c>
      <c r="G60" s="431">
        <v>0</v>
      </c>
      <c r="I60" s="499"/>
      <c r="J60" s="499"/>
      <c r="K60" s="499"/>
      <c r="L60" s="499"/>
      <c r="N60" s="499"/>
      <c r="O60" s="499"/>
      <c r="P60" s="499"/>
      <c r="Q60" s="499"/>
      <c r="AA60" s="672" t="s">
        <v>38</v>
      </c>
      <c r="AB60" s="732" t="s">
        <v>326</v>
      </c>
      <c r="AC60" s="544" t="s">
        <v>308</v>
      </c>
      <c r="AD60" s="431">
        <v>0</v>
      </c>
      <c r="AE60" s="431">
        <v>0</v>
      </c>
      <c r="AF60" s="431">
        <v>0</v>
      </c>
      <c r="AG60" s="431">
        <v>0</v>
      </c>
    </row>
    <row r="61" spans="1:33" ht="27.95" customHeight="1" x14ac:dyDescent="0.2">
      <c r="A61" s="627"/>
      <c r="B61" s="666"/>
      <c r="C61" s="473" t="s">
        <v>310</v>
      </c>
      <c r="D61" s="434">
        <v>0</v>
      </c>
      <c r="E61" s="434">
        <v>87</v>
      </c>
      <c r="F61" s="434">
        <v>0</v>
      </c>
      <c r="G61" s="434">
        <v>129</v>
      </c>
      <c r="I61" s="499"/>
      <c r="J61" s="499"/>
      <c r="K61" s="499"/>
      <c r="L61" s="499"/>
      <c r="N61" s="499"/>
      <c r="O61" s="499"/>
      <c r="P61" s="499"/>
      <c r="Q61" s="499"/>
      <c r="AA61" s="627"/>
      <c r="AB61" s="666"/>
      <c r="AC61" s="473" t="s">
        <v>310</v>
      </c>
      <c r="AD61" s="434">
        <v>0</v>
      </c>
      <c r="AE61" s="434">
        <v>14</v>
      </c>
      <c r="AF61" s="434">
        <v>0</v>
      </c>
      <c r="AG61" s="434">
        <v>21</v>
      </c>
    </row>
    <row r="62" spans="1:33" ht="27.95" customHeight="1" x14ac:dyDescent="0.2">
      <c r="A62" s="627"/>
      <c r="B62" s="666"/>
      <c r="C62" s="473" t="s">
        <v>311</v>
      </c>
      <c r="D62" s="434">
        <v>0</v>
      </c>
      <c r="E62" s="434">
        <v>104</v>
      </c>
      <c r="F62" s="434">
        <v>0</v>
      </c>
      <c r="G62" s="434">
        <v>169</v>
      </c>
      <c r="I62" s="499"/>
      <c r="J62" s="499"/>
      <c r="K62" s="499"/>
      <c r="L62" s="499"/>
      <c r="N62" s="499"/>
      <c r="O62" s="499"/>
      <c r="P62" s="499"/>
      <c r="Q62" s="499"/>
      <c r="AA62" s="627"/>
      <c r="AB62" s="666"/>
      <c r="AC62" s="473" t="s">
        <v>311</v>
      </c>
      <c r="AD62" s="434">
        <v>0</v>
      </c>
      <c r="AE62" s="434">
        <v>16</v>
      </c>
      <c r="AF62" s="434">
        <v>0</v>
      </c>
      <c r="AG62" s="434">
        <v>28</v>
      </c>
    </row>
    <row r="63" spans="1:33" ht="27.95" customHeight="1" x14ac:dyDescent="0.2">
      <c r="A63" s="627"/>
      <c r="B63" s="666"/>
      <c r="C63" s="473" t="s">
        <v>312</v>
      </c>
      <c r="D63" s="434">
        <v>0</v>
      </c>
      <c r="E63" s="434">
        <v>129</v>
      </c>
      <c r="F63" s="434">
        <v>0</v>
      </c>
      <c r="G63" s="434">
        <v>214</v>
      </c>
      <c r="I63" s="499"/>
      <c r="J63" s="499"/>
      <c r="K63" s="499"/>
      <c r="L63" s="499"/>
      <c r="N63" s="499"/>
      <c r="O63" s="499"/>
      <c r="P63" s="499"/>
      <c r="Q63" s="499"/>
      <c r="AA63" s="627"/>
      <c r="AB63" s="666"/>
      <c r="AC63" s="473" t="s">
        <v>312</v>
      </c>
      <c r="AD63" s="434">
        <v>0</v>
      </c>
      <c r="AE63" s="434">
        <v>20</v>
      </c>
      <c r="AF63" s="434">
        <v>0</v>
      </c>
      <c r="AG63" s="434">
        <v>35</v>
      </c>
    </row>
    <row r="64" spans="1:33" ht="27.95" customHeight="1" x14ac:dyDescent="0.2">
      <c r="A64" s="627"/>
      <c r="B64" s="666"/>
      <c r="C64" s="473" t="s">
        <v>313</v>
      </c>
      <c r="D64" s="434">
        <v>153</v>
      </c>
      <c r="E64" s="434">
        <v>169</v>
      </c>
      <c r="F64" s="434">
        <v>256</v>
      </c>
      <c r="G64" s="434">
        <v>298</v>
      </c>
      <c r="I64" s="499"/>
      <c r="J64" s="499"/>
      <c r="K64" s="499"/>
      <c r="L64" s="499"/>
      <c r="N64" s="499"/>
      <c r="O64" s="499"/>
      <c r="P64" s="499"/>
      <c r="Q64" s="499"/>
      <c r="AA64" s="627"/>
      <c r="AB64" s="666"/>
      <c r="AC64" s="473" t="s">
        <v>313</v>
      </c>
      <c r="AD64" s="434">
        <v>28</v>
      </c>
      <c r="AE64" s="434">
        <v>28</v>
      </c>
      <c r="AF64" s="434">
        <v>42</v>
      </c>
      <c r="AG64" s="434">
        <v>49</v>
      </c>
    </row>
    <row r="65" spans="1:33" ht="27.95" customHeight="1" thickBot="1" x14ac:dyDescent="0.25">
      <c r="A65" s="628"/>
      <c r="B65" s="668"/>
      <c r="C65" s="545" t="s">
        <v>314</v>
      </c>
      <c r="D65" s="441">
        <v>228</v>
      </c>
      <c r="E65" s="441">
        <v>298</v>
      </c>
      <c r="F65" s="441">
        <v>343</v>
      </c>
      <c r="G65" s="441">
        <v>385</v>
      </c>
      <c r="I65" s="499"/>
      <c r="J65" s="499"/>
      <c r="K65" s="499"/>
      <c r="L65" s="499"/>
      <c r="N65" s="499"/>
      <c r="O65" s="499"/>
      <c r="P65" s="499"/>
      <c r="Q65" s="499"/>
      <c r="AA65" s="628"/>
      <c r="AB65" s="668"/>
      <c r="AC65" s="545" t="s">
        <v>314</v>
      </c>
      <c r="AD65" s="441">
        <v>42</v>
      </c>
      <c r="AE65" s="441">
        <v>49</v>
      </c>
      <c r="AF65" s="441">
        <v>56</v>
      </c>
      <c r="AG65" s="441">
        <v>63</v>
      </c>
    </row>
    <row r="66" spans="1:33" ht="27.95" customHeight="1" x14ac:dyDescent="0.2">
      <c r="A66" s="672">
        <v>10</v>
      </c>
      <c r="B66" s="709" t="s">
        <v>327</v>
      </c>
      <c r="C66" s="544" t="s">
        <v>308</v>
      </c>
      <c r="D66" s="431">
        <v>0</v>
      </c>
      <c r="E66" s="431">
        <v>0</v>
      </c>
      <c r="F66" s="431">
        <v>0</v>
      </c>
      <c r="G66" s="431">
        <v>0</v>
      </c>
      <c r="I66" s="499"/>
      <c r="J66" s="499"/>
      <c r="K66" s="499"/>
      <c r="L66" s="499"/>
      <c r="N66" s="499"/>
      <c r="O66" s="499"/>
      <c r="P66" s="499"/>
      <c r="Q66" s="499"/>
      <c r="AA66" s="672">
        <v>14</v>
      </c>
      <c r="AB66" s="709" t="s">
        <v>328</v>
      </c>
      <c r="AC66" s="544" t="s">
        <v>308</v>
      </c>
      <c r="AD66" s="431">
        <v>0</v>
      </c>
      <c r="AE66" s="431">
        <v>0</v>
      </c>
      <c r="AF66" s="431">
        <v>0</v>
      </c>
      <c r="AG66" s="431">
        <v>0</v>
      </c>
    </row>
    <row r="67" spans="1:33" ht="27.95" customHeight="1" x14ac:dyDescent="0.2">
      <c r="A67" s="627"/>
      <c r="B67" s="666"/>
      <c r="C67" s="473" t="s">
        <v>310</v>
      </c>
      <c r="D67" s="434">
        <v>0</v>
      </c>
      <c r="E67" s="434">
        <v>104</v>
      </c>
      <c r="F67" s="434">
        <v>0</v>
      </c>
      <c r="G67" s="434">
        <v>129</v>
      </c>
      <c r="I67" s="499"/>
      <c r="J67" s="499"/>
      <c r="K67" s="499"/>
      <c r="L67" s="499"/>
      <c r="N67" s="499"/>
      <c r="O67" s="499"/>
      <c r="P67" s="499"/>
      <c r="Q67" s="499"/>
      <c r="AA67" s="627"/>
      <c r="AB67" s="666"/>
      <c r="AC67" s="473" t="s">
        <v>310</v>
      </c>
      <c r="AD67" s="434">
        <v>0</v>
      </c>
      <c r="AE67" s="434">
        <v>17</v>
      </c>
      <c r="AF67" s="434">
        <v>0</v>
      </c>
      <c r="AG67" s="434">
        <v>21</v>
      </c>
    </row>
    <row r="68" spans="1:33" ht="27.95" customHeight="1" x14ac:dyDescent="0.2">
      <c r="A68" s="627"/>
      <c r="B68" s="666"/>
      <c r="C68" s="473" t="s">
        <v>311</v>
      </c>
      <c r="D68" s="434">
        <v>0</v>
      </c>
      <c r="E68" s="434">
        <v>129</v>
      </c>
      <c r="F68" s="434">
        <v>0</v>
      </c>
      <c r="G68" s="434">
        <v>169</v>
      </c>
      <c r="I68" s="499"/>
      <c r="J68" s="499"/>
      <c r="K68" s="499"/>
      <c r="L68" s="499"/>
      <c r="N68" s="499"/>
      <c r="O68" s="499"/>
      <c r="P68" s="499"/>
      <c r="Q68" s="499"/>
      <c r="AA68" s="627"/>
      <c r="AB68" s="666"/>
      <c r="AC68" s="473" t="s">
        <v>311</v>
      </c>
      <c r="AD68" s="434">
        <v>0</v>
      </c>
      <c r="AE68" s="434">
        <v>21</v>
      </c>
      <c r="AF68" s="434">
        <v>0</v>
      </c>
      <c r="AG68" s="434">
        <v>28</v>
      </c>
    </row>
    <row r="69" spans="1:33" ht="27.95" customHeight="1" x14ac:dyDescent="0.2">
      <c r="A69" s="627"/>
      <c r="B69" s="666"/>
      <c r="C69" s="473" t="s">
        <v>312</v>
      </c>
      <c r="D69" s="434">
        <v>0</v>
      </c>
      <c r="E69" s="434">
        <v>169</v>
      </c>
      <c r="F69" s="434">
        <v>0</v>
      </c>
      <c r="G69" s="434">
        <v>256</v>
      </c>
      <c r="I69" s="499"/>
      <c r="J69" s="499"/>
      <c r="K69" s="499"/>
      <c r="L69" s="499"/>
      <c r="N69" s="499"/>
      <c r="O69" s="499"/>
      <c r="P69" s="499"/>
      <c r="Q69" s="499"/>
      <c r="AA69" s="627"/>
      <c r="AB69" s="666"/>
      <c r="AC69" s="473" t="s">
        <v>312</v>
      </c>
      <c r="AD69" s="434">
        <v>0</v>
      </c>
      <c r="AE69" s="434">
        <v>28</v>
      </c>
      <c r="AF69" s="434">
        <v>0</v>
      </c>
      <c r="AG69" s="434">
        <v>42</v>
      </c>
    </row>
    <row r="70" spans="1:33" ht="27.95" customHeight="1" x14ac:dyDescent="0.2">
      <c r="A70" s="627"/>
      <c r="B70" s="666"/>
      <c r="C70" s="473" t="s">
        <v>313</v>
      </c>
      <c r="D70" s="434">
        <v>228</v>
      </c>
      <c r="E70" s="434">
        <v>298</v>
      </c>
      <c r="F70" s="434">
        <v>343</v>
      </c>
      <c r="G70" s="434">
        <v>385</v>
      </c>
      <c r="I70" s="499"/>
      <c r="J70" s="499"/>
      <c r="K70" s="499"/>
      <c r="L70" s="499"/>
      <c r="N70" s="499"/>
      <c r="O70" s="499"/>
      <c r="P70" s="499"/>
      <c r="Q70" s="499"/>
      <c r="AA70" s="627"/>
      <c r="AB70" s="666"/>
      <c r="AC70" s="473" t="s">
        <v>313</v>
      </c>
      <c r="AD70" s="434">
        <v>42</v>
      </c>
      <c r="AE70" s="434">
        <v>49</v>
      </c>
      <c r="AF70" s="434">
        <v>56</v>
      </c>
      <c r="AG70" s="434">
        <v>63</v>
      </c>
    </row>
    <row r="71" spans="1:33" ht="27.95" customHeight="1" thickBot="1" x14ac:dyDescent="0.25">
      <c r="A71" s="628"/>
      <c r="B71" s="668"/>
      <c r="C71" s="545" t="s">
        <v>314</v>
      </c>
      <c r="D71" s="441">
        <v>305</v>
      </c>
      <c r="E71" s="441">
        <v>385</v>
      </c>
      <c r="F71" s="441">
        <v>430</v>
      </c>
      <c r="G71" s="441">
        <v>512</v>
      </c>
      <c r="I71" s="499"/>
      <c r="J71" s="499"/>
      <c r="K71" s="499"/>
      <c r="L71" s="499"/>
      <c r="N71" s="499"/>
      <c r="O71" s="499"/>
      <c r="P71" s="499"/>
      <c r="Q71" s="499"/>
      <c r="AA71" s="628"/>
      <c r="AB71" s="668"/>
      <c r="AC71" s="545" t="s">
        <v>314</v>
      </c>
      <c r="AD71" s="441">
        <v>56</v>
      </c>
      <c r="AE71" s="441">
        <v>63</v>
      </c>
      <c r="AF71" s="441">
        <v>70</v>
      </c>
      <c r="AG71" s="441">
        <v>84</v>
      </c>
    </row>
    <row r="79" spans="1:33" hidden="1" x14ac:dyDescent="0.25"/>
    <row r="80" spans="1:33" hidden="1" x14ac:dyDescent="0.25"/>
    <row r="81" spans="4:7" hidden="1" x14ac:dyDescent="0.25">
      <c r="D81" s="316">
        <f>D3</f>
        <v>0</v>
      </c>
      <c r="E81" s="316">
        <f>E3</f>
        <v>0</v>
      </c>
      <c r="F81" s="316">
        <f>F3</f>
        <v>0</v>
      </c>
      <c r="G81" s="316">
        <f>G3</f>
        <v>0</v>
      </c>
    </row>
    <row r="82" spans="4:7" hidden="1" x14ac:dyDescent="0.25">
      <c r="D82" s="316">
        <v>140</v>
      </c>
      <c r="E82" s="316">
        <v>140</v>
      </c>
      <c r="F82" s="316">
        <v>140</v>
      </c>
      <c r="G82" s="316">
        <v>140</v>
      </c>
    </row>
    <row r="83" spans="4:7" hidden="1" x14ac:dyDescent="0.25">
      <c r="D83" s="316">
        <f>D82+D81</f>
        <v>140</v>
      </c>
      <c r="E83" s="316">
        <f>E82+E81</f>
        <v>140</v>
      </c>
      <c r="F83" s="316">
        <f>F82+F81</f>
        <v>140</v>
      </c>
      <c r="G83" s="316">
        <f>G82+G81</f>
        <v>140</v>
      </c>
    </row>
    <row r="84" spans="4:7" hidden="1" x14ac:dyDescent="0.25">
      <c r="D84" s="540">
        <f>D83/D82</f>
        <v>1</v>
      </c>
      <c r="E84" s="540">
        <f>E83/E82</f>
        <v>1</v>
      </c>
      <c r="F84" s="540">
        <f>F83/F82</f>
        <v>1</v>
      </c>
      <c r="G84" s="540">
        <f>G83/G82</f>
        <v>1</v>
      </c>
    </row>
    <row r="85" spans="4:7" hidden="1" x14ac:dyDescent="0.25"/>
    <row r="86" spans="4:7" hidden="1" x14ac:dyDescent="0.25"/>
    <row r="87" spans="4:7" hidden="1" x14ac:dyDescent="0.25"/>
  </sheetData>
  <mergeCells count="73">
    <mergeCell ref="AB66:AB71"/>
    <mergeCell ref="AB60:AB65"/>
    <mergeCell ref="AA60:AA65"/>
    <mergeCell ref="B66:B71"/>
    <mergeCell ref="C39:C41"/>
    <mergeCell ref="AB48:AB53"/>
    <mergeCell ref="AB54:AB59"/>
    <mergeCell ref="AB42:AB47"/>
    <mergeCell ref="D39:G39"/>
    <mergeCell ref="AA42:AA47"/>
    <mergeCell ref="A66:A71"/>
    <mergeCell ref="E40:E41"/>
    <mergeCell ref="AA66:AA71"/>
    <mergeCell ref="A54:A59"/>
    <mergeCell ref="AA48:AA53"/>
    <mergeCell ref="B42:B47"/>
    <mergeCell ref="AA54:AA59"/>
    <mergeCell ref="B48:B53"/>
    <mergeCell ref="B54:B59"/>
    <mergeCell ref="AC4:AC6"/>
    <mergeCell ref="AB4:AB5"/>
    <mergeCell ref="AA13:AA18"/>
    <mergeCell ref="AB25:AB30"/>
    <mergeCell ref="AB39:AB40"/>
    <mergeCell ref="AA25:AA30"/>
    <mergeCell ref="AA39:AA40"/>
    <mergeCell ref="AB31:AB36"/>
    <mergeCell ref="AB19:AB24"/>
    <mergeCell ref="AC39:AC41"/>
    <mergeCell ref="AA4:AA5"/>
    <mergeCell ref="AA19:AA24"/>
    <mergeCell ref="A4:A5"/>
    <mergeCell ref="B60:B65"/>
    <mergeCell ref="D4:G4"/>
    <mergeCell ref="B19:B24"/>
    <mergeCell ref="C4:C6"/>
    <mergeCell ref="D5:D6"/>
    <mergeCell ref="B4:B5"/>
    <mergeCell ref="A13:A18"/>
    <mergeCell ref="A42:A47"/>
    <mergeCell ref="A7:A12"/>
    <mergeCell ref="A25:A30"/>
    <mergeCell ref="F40:F41"/>
    <mergeCell ref="G5:G6"/>
    <mergeCell ref="B31:B36"/>
    <mergeCell ref="A60:A65"/>
    <mergeCell ref="A48:A53"/>
    <mergeCell ref="AD4:AG4"/>
    <mergeCell ref="AD40:AD41"/>
    <mergeCell ref="AF5:AF6"/>
    <mergeCell ref="AD39:AG39"/>
    <mergeCell ref="AD5:AD6"/>
    <mergeCell ref="AG40:AG41"/>
    <mergeCell ref="AG5:AG6"/>
    <mergeCell ref="AF40:AF41"/>
    <mergeCell ref="AE40:AE41"/>
    <mergeCell ref="AE5:AE6"/>
    <mergeCell ref="A1:F1"/>
    <mergeCell ref="AB13:AB18"/>
    <mergeCell ref="A39:A40"/>
    <mergeCell ref="AA31:AA36"/>
    <mergeCell ref="A19:A24"/>
    <mergeCell ref="G40:G41"/>
    <mergeCell ref="D40:D41"/>
    <mergeCell ref="E5:E6"/>
    <mergeCell ref="B7:B12"/>
    <mergeCell ref="AA7:AA12"/>
    <mergeCell ref="AB7:AB12"/>
    <mergeCell ref="B13:B18"/>
    <mergeCell ref="F5:F6"/>
    <mergeCell ref="B39:B40"/>
    <mergeCell ref="A31:A36"/>
    <mergeCell ref="B25:B30"/>
  </mergeCells>
  <printOptions horizontalCentered="1"/>
  <pageMargins left="0.23622047244094491" right="0.23622047244094491" top="0.59055118110236227" bottom="0.31496062992125978" header="0.31496062992125978" footer="0.31496062992125978"/>
  <pageSetup paperSize="9" scale="71" fitToWidth="28" fitToHeight="6" orientation="landscape"/>
  <rowBreaks count="1" manualBreakCount="1">
    <brk id="3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128"/>
  <sheetViews>
    <sheetView topLeftCell="A37" zoomScaleNormal="100" zoomScaleSheetLayoutView="80" workbookViewId="0">
      <selection activeCell="A2" sqref="A2:D2"/>
    </sheetView>
  </sheetViews>
  <sheetFormatPr defaultColWidth="9.140625" defaultRowHeight="12.75" x14ac:dyDescent="0.2"/>
  <cols>
    <col min="1" max="1" width="12.28515625" style="202" customWidth="1"/>
    <col min="2" max="2" width="33.5703125" style="7" customWidth="1"/>
    <col min="3" max="3" width="38.28515625" style="7" customWidth="1"/>
    <col min="4" max="4" width="16.5703125" style="340" customWidth="1"/>
    <col min="5" max="5" width="11.85546875" style="7" customWidth="1"/>
    <col min="6" max="6" width="12.28515625" style="7" customWidth="1"/>
    <col min="7" max="7" width="8.28515625" style="7" customWidth="1"/>
    <col min="8" max="8" width="9.28515625" style="7" customWidth="1"/>
    <col min="9" max="9" width="9" style="7" customWidth="1"/>
    <col min="10" max="10" width="9.140625" style="7" customWidth="1"/>
    <col min="11" max="13" width="0" style="7" hidden="1"/>
    <col min="14" max="14" width="40.5703125" style="7" hidden="1" customWidth="1"/>
    <col min="15" max="18" width="0" style="7" hidden="1"/>
    <col min="19" max="19" width="9.140625" style="7" customWidth="1"/>
    <col min="20" max="16384" width="9.140625" style="7"/>
  </cols>
  <sheetData>
    <row r="1" spans="1:16" x14ac:dyDescent="0.2">
      <c r="M1" s="202"/>
      <c r="P1" s="203"/>
    </row>
    <row r="2" spans="1:16" ht="15" customHeight="1" x14ac:dyDescent="0.2">
      <c r="A2" s="749" t="s">
        <v>2648</v>
      </c>
      <c r="B2" s="661"/>
      <c r="C2" s="661"/>
      <c r="D2" s="750"/>
      <c r="M2" s="749" t="s">
        <v>329</v>
      </c>
      <c r="N2" s="661"/>
      <c r="O2" s="661"/>
      <c r="P2" s="661"/>
    </row>
    <row r="3" spans="1:16" ht="18.75" customHeight="1" thickBot="1" x14ac:dyDescent="0.3">
      <c r="A3" s="185"/>
      <c r="B3" s="497"/>
      <c r="C3" s="497"/>
      <c r="D3" s="347"/>
      <c r="M3" s="185"/>
      <c r="N3" s="155"/>
      <c r="O3" s="155"/>
      <c r="P3" s="142">
        <v>70</v>
      </c>
    </row>
    <row r="4" spans="1:16" ht="21.95" customHeight="1" thickBot="1" x14ac:dyDescent="0.3">
      <c r="A4" s="757" t="s">
        <v>330</v>
      </c>
      <c r="B4" s="206" t="s">
        <v>331</v>
      </c>
      <c r="C4" s="205" t="s">
        <v>332</v>
      </c>
      <c r="D4" s="758" t="s">
        <v>333</v>
      </c>
      <c r="M4" s="757" t="s">
        <v>334</v>
      </c>
      <c r="N4" s="206" t="s">
        <v>331</v>
      </c>
      <c r="O4" s="205" t="s">
        <v>332</v>
      </c>
      <c r="P4" s="756" t="s">
        <v>333</v>
      </c>
    </row>
    <row r="5" spans="1:16" ht="21.95" customHeight="1" thickBot="1" x14ac:dyDescent="0.25">
      <c r="A5" s="628"/>
      <c r="B5" s="204" t="s">
        <v>335</v>
      </c>
      <c r="C5" s="204" t="s">
        <v>336</v>
      </c>
      <c r="D5" s="628"/>
      <c r="M5" s="628"/>
      <c r="N5" s="204" t="s">
        <v>335</v>
      </c>
      <c r="O5" s="204" t="s">
        <v>336</v>
      </c>
      <c r="P5" s="628"/>
    </row>
    <row r="6" spans="1:16" ht="21.95" customHeight="1" thickBot="1" x14ac:dyDescent="0.25">
      <c r="A6" s="285"/>
      <c r="B6" s="266" t="s">
        <v>337</v>
      </c>
      <c r="C6" s="266" t="s">
        <v>338</v>
      </c>
      <c r="D6" s="322">
        <v>1247</v>
      </c>
      <c r="F6" s="340"/>
      <c r="M6" s="143"/>
      <c r="N6" s="145"/>
      <c r="O6" s="146"/>
      <c r="P6" s="144"/>
    </row>
    <row r="7" spans="1:16" ht="21.95" customHeight="1" thickBot="1" x14ac:dyDescent="0.25">
      <c r="A7" s="285"/>
      <c r="B7" s="267" t="s">
        <v>339</v>
      </c>
      <c r="C7" s="267" t="s">
        <v>340</v>
      </c>
      <c r="D7" s="322">
        <v>2744</v>
      </c>
      <c r="F7" s="340"/>
      <c r="M7" s="143"/>
      <c r="N7" s="147"/>
      <c r="O7" s="147"/>
      <c r="P7" s="144"/>
    </row>
    <row r="8" spans="1:16" ht="21.95" customHeight="1" thickBot="1" x14ac:dyDescent="0.25">
      <c r="A8" s="285"/>
      <c r="B8" s="268" t="s">
        <v>341</v>
      </c>
      <c r="C8" s="269" t="s">
        <v>342</v>
      </c>
      <c r="D8" s="322">
        <v>2744</v>
      </c>
      <c r="F8" s="340"/>
      <c r="M8" s="143"/>
      <c r="N8" s="147"/>
      <c r="O8" s="147"/>
      <c r="P8" s="144"/>
    </row>
    <row r="9" spans="1:16" ht="21.95" customHeight="1" thickBot="1" x14ac:dyDescent="0.25">
      <c r="A9" s="285"/>
      <c r="B9" s="268" t="s">
        <v>343</v>
      </c>
      <c r="C9" s="268" t="s">
        <v>344</v>
      </c>
      <c r="D9" s="322">
        <v>2744</v>
      </c>
      <c r="F9" s="340"/>
      <c r="M9" s="143"/>
      <c r="N9" s="145"/>
      <c r="O9" s="145"/>
      <c r="P9" s="148"/>
    </row>
    <row r="10" spans="1:16" ht="21.95" customHeight="1" thickBot="1" x14ac:dyDescent="0.25">
      <c r="A10" s="285"/>
      <c r="B10" s="268" t="s">
        <v>345</v>
      </c>
      <c r="C10" s="268" t="s">
        <v>346</v>
      </c>
      <c r="D10" s="322">
        <v>2744</v>
      </c>
      <c r="F10" s="340"/>
      <c r="M10" s="143"/>
      <c r="N10" s="149"/>
      <c r="O10" s="149"/>
      <c r="P10" s="144"/>
    </row>
    <row r="11" spans="1:16" ht="21.95" customHeight="1" thickBot="1" x14ac:dyDescent="0.25">
      <c r="A11" s="285"/>
      <c r="B11" s="268" t="s">
        <v>347</v>
      </c>
      <c r="C11" s="268" t="s">
        <v>348</v>
      </c>
      <c r="D11" s="322">
        <v>1996</v>
      </c>
      <c r="F11" s="340"/>
      <c r="M11" s="143"/>
      <c r="N11" s="149"/>
      <c r="O11" s="146"/>
      <c r="P11" s="144"/>
    </row>
    <row r="12" spans="1:16" ht="21.95" customHeight="1" thickBot="1" x14ac:dyDescent="0.25">
      <c r="A12" s="285"/>
      <c r="B12" s="269" t="s">
        <v>349</v>
      </c>
      <c r="C12" s="269" t="s">
        <v>350</v>
      </c>
      <c r="D12" s="322">
        <v>3742</v>
      </c>
      <c r="F12" s="340"/>
      <c r="M12" s="143"/>
      <c r="N12" s="150"/>
      <c r="O12" s="151"/>
      <c r="P12" s="152"/>
    </row>
    <row r="13" spans="1:16" ht="21.95" customHeight="1" thickBot="1" x14ac:dyDescent="0.25">
      <c r="A13" s="285"/>
      <c r="B13" s="269" t="s">
        <v>351</v>
      </c>
      <c r="C13" s="269" t="s">
        <v>352</v>
      </c>
      <c r="D13" s="322">
        <v>3494</v>
      </c>
      <c r="F13" s="340"/>
      <c r="M13" s="143"/>
      <c r="N13" s="149"/>
      <c r="O13" s="149"/>
      <c r="P13" s="144"/>
    </row>
    <row r="14" spans="1:16" ht="21.95" customHeight="1" thickBot="1" x14ac:dyDescent="0.25">
      <c r="A14" s="323" t="s">
        <v>353</v>
      </c>
      <c r="B14" s="270" t="s">
        <v>354</v>
      </c>
      <c r="C14" s="271" t="s">
        <v>355</v>
      </c>
      <c r="D14" s="342">
        <v>13306</v>
      </c>
      <c r="F14" s="340"/>
      <c r="M14" s="143"/>
      <c r="N14" s="146"/>
      <c r="O14" s="146"/>
      <c r="P14" s="144"/>
    </row>
    <row r="15" spans="1:16" ht="21.95" customHeight="1" thickBot="1" x14ac:dyDescent="0.25">
      <c r="A15" s="323"/>
      <c r="B15" s="272" t="s">
        <v>356</v>
      </c>
      <c r="C15" s="271" t="s">
        <v>357</v>
      </c>
      <c r="D15" s="322">
        <v>1247</v>
      </c>
      <c r="F15" s="340"/>
      <c r="M15" s="143"/>
      <c r="N15" s="149"/>
      <c r="O15" s="147"/>
      <c r="P15" s="144"/>
    </row>
    <row r="16" spans="1:16" ht="21.95" customHeight="1" thickBot="1" x14ac:dyDescent="0.25">
      <c r="A16" s="323" t="s">
        <v>353</v>
      </c>
      <c r="B16" s="270" t="s">
        <v>358</v>
      </c>
      <c r="C16" s="273" t="s">
        <v>359</v>
      </c>
      <c r="D16" s="342">
        <v>6653</v>
      </c>
      <c r="F16" s="340"/>
      <c r="M16" s="143"/>
      <c r="N16" s="146"/>
      <c r="O16" s="146"/>
      <c r="P16" s="144"/>
    </row>
    <row r="17" spans="1:16" ht="21.95" customHeight="1" thickBot="1" x14ac:dyDescent="0.25">
      <c r="A17" s="285"/>
      <c r="B17" s="269" t="s">
        <v>360</v>
      </c>
      <c r="C17" s="269" t="s">
        <v>361</v>
      </c>
      <c r="D17" s="322">
        <v>748</v>
      </c>
      <c r="F17" s="340"/>
      <c r="M17" s="143"/>
      <c r="N17" s="153"/>
      <c r="O17" s="149"/>
      <c r="P17" s="144"/>
    </row>
    <row r="18" spans="1:16" ht="21.95" customHeight="1" thickBot="1" x14ac:dyDescent="0.25">
      <c r="A18" s="285"/>
      <c r="B18" s="269" t="s">
        <v>362</v>
      </c>
      <c r="C18" s="269" t="s">
        <v>363</v>
      </c>
      <c r="D18" s="322">
        <v>500</v>
      </c>
      <c r="F18" s="340"/>
      <c r="M18" s="143"/>
      <c r="N18" s="146"/>
      <c r="O18" s="146"/>
      <c r="P18" s="144"/>
    </row>
    <row r="19" spans="1:16" ht="21.95" customHeight="1" thickBot="1" x14ac:dyDescent="0.25">
      <c r="A19" s="285"/>
      <c r="B19" s="269" t="s">
        <v>364</v>
      </c>
      <c r="C19" s="268" t="s">
        <v>365</v>
      </c>
      <c r="D19" s="322">
        <v>2993</v>
      </c>
      <c r="F19" s="340"/>
      <c r="M19" s="143"/>
      <c r="N19" s="153"/>
      <c r="O19" s="149"/>
      <c r="P19" s="144"/>
    </row>
    <row r="20" spans="1:16" ht="21.95" customHeight="1" thickBot="1" x14ac:dyDescent="0.25">
      <c r="A20" s="285"/>
      <c r="B20" s="269" t="s">
        <v>366</v>
      </c>
      <c r="C20" s="269" t="s">
        <v>367</v>
      </c>
      <c r="D20" s="322">
        <v>2993</v>
      </c>
      <c r="F20" s="340"/>
      <c r="M20" s="143"/>
      <c r="N20" s="146"/>
      <c r="O20" s="146"/>
      <c r="P20" s="144"/>
    </row>
    <row r="21" spans="1:16" ht="21.95" customHeight="1" thickBot="1" x14ac:dyDescent="0.25">
      <c r="A21" s="285"/>
      <c r="B21" s="274" t="s">
        <v>368</v>
      </c>
      <c r="C21" s="269" t="s">
        <v>369</v>
      </c>
      <c r="D21" s="322">
        <v>1746</v>
      </c>
      <c r="F21" s="340"/>
      <c r="M21" s="143"/>
      <c r="N21" s="153"/>
      <c r="O21" s="149"/>
      <c r="P21" s="144"/>
    </row>
    <row r="22" spans="1:16" ht="21.95" customHeight="1" thickBot="1" x14ac:dyDescent="0.25">
      <c r="A22" s="285"/>
      <c r="B22" s="269" t="s">
        <v>370</v>
      </c>
      <c r="C22" s="269" t="s">
        <v>371</v>
      </c>
      <c r="D22" s="322">
        <v>1498</v>
      </c>
      <c r="F22" s="340"/>
      <c r="M22" s="143"/>
      <c r="N22" s="154"/>
      <c r="O22" s="146"/>
      <c r="P22" s="144"/>
    </row>
    <row r="23" spans="1:16" ht="21.95" customHeight="1" thickBot="1" x14ac:dyDescent="0.25">
      <c r="A23" s="285"/>
      <c r="B23" s="274" t="s">
        <v>372</v>
      </c>
      <c r="C23" s="269" t="s">
        <v>373</v>
      </c>
      <c r="D23" s="322">
        <v>2993</v>
      </c>
      <c r="F23" s="340"/>
      <c r="M23" s="143"/>
      <c r="N23" s="149"/>
      <c r="O23" s="149"/>
      <c r="P23" s="144"/>
    </row>
    <row r="24" spans="1:16" ht="21.95" customHeight="1" thickBot="1" x14ac:dyDescent="0.25">
      <c r="A24" s="285"/>
      <c r="B24" s="269" t="s">
        <v>374</v>
      </c>
      <c r="C24" s="269" t="s">
        <v>375</v>
      </c>
      <c r="D24" s="322">
        <v>1996</v>
      </c>
      <c r="F24" s="340"/>
      <c r="M24" s="143"/>
      <c r="N24" s="146"/>
      <c r="O24" s="146"/>
      <c r="P24" s="144"/>
    </row>
    <row r="25" spans="1:16" ht="21.95" customHeight="1" thickBot="1" x14ac:dyDescent="0.25">
      <c r="A25" s="285"/>
      <c r="B25" s="274" t="s">
        <v>376</v>
      </c>
      <c r="C25" s="269" t="s">
        <v>377</v>
      </c>
      <c r="D25" s="322">
        <v>1746</v>
      </c>
      <c r="F25" s="340"/>
      <c r="M25" s="143"/>
      <c r="N25" s="149"/>
      <c r="O25" s="149"/>
      <c r="P25" s="144"/>
    </row>
    <row r="26" spans="1:16" ht="21.95" customHeight="1" thickBot="1" x14ac:dyDescent="0.25">
      <c r="A26" s="285"/>
      <c r="B26" s="274" t="s">
        <v>378</v>
      </c>
      <c r="C26" s="269" t="s">
        <v>379</v>
      </c>
      <c r="D26" s="322">
        <v>1247</v>
      </c>
      <c r="F26" s="340"/>
      <c r="M26" s="143"/>
      <c r="N26" s="146"/>
      <c r="O26" s="146"/>
      <c r="P26" s="144"/>
    </row>
    <row r="27" spans="1:16" ht="21.95" customHeight="1" thickBot="1" x14ac:dyDescent="0.25">
      <c r="A27" s="285"/>
      <c r="B27" s="269" t="s">
        <v>380</v>
      </c>
      <c r="C27" s="269" t="s">
        <v>381</v>
      </c>
      <c r="D27" s="322">
        <v>3742</v>
      </c>
      <c r="F27" s="340"/>
      <c r="M27" s="143"/>
      <c r="N27" s="149"/>
      <c r="O27" s="149"/>
      <c r="P27" s="144"/>
    </row>
    <row r="28" spans="1:16" ht="21.95" customHeight="1" thickBot="1" x14ac:dyDescent="0.25">
      <c r="A28" s="285"/>
      <c r="B28" s="269" t="s">
        <v>382</v>
      </c>
      <c r="C28" s="269" t="s">
        <v>383</v>
      </c>
      <c r="D28" s="322">
        <v>1247</v>
      </c>
      <c r="F28" s="340"/>
      <c r="M28" s="143"/>
      <c r="N28" s="146"/>
      <c r="O28" s="146"/>
      <c r="P28" s="144"/>
    </row>
    <row r="29" spans="1:16" ht="21.95" customHeight="1" thickBot="1" x14ac:dyDescent="0.25">
      <c r="A29" s="285"/>
      <c r="B29" s="269" t="s">
        <v>384</v>
      </c>
      <c r="C29" s="269" t="s">
        <v>385</v>
      </c>
      <c r="D29" s="322">
        <v>1247</v>
      </c>
      <c r="F29" s="340"/>
      <c r="M29" s="143"/>
      <c r="N29" s="149"/>
      <c r="O29" s="149"/>
      <c r="P29" s="144"/>
    </row>
    <row r="30" spans="1:16" ht="21.95" customHeight="1" thickBot="1" x14ac:dyDescent="0.25">
      <c r="A30" s="285"/>
      <c r="B30" s="269" t="s">
        <v>386</v>
      </c>
      <c r="C30" s="269" t="s">
        <v>387</v>
      </c>
      <c r="D30" s="322">
        <v>1247</v>
      </c>
      <c r="F30" s="340"/>
      <c r="M30" s="143"/>
      <c r="N30" s="146"/>
      <c r="O30" s="146"/>
      <c r="P30" s="144"/>
    </row>
    <row r="31" spans="1:16" ht="21.95" customHeight="1" thickBot="1" x14ac:dyDescent="0.25">
      <c r="A31" s="285"/>
      <c r="B31" s="269" t="s">
        <v>388</v>
      </c>
      <c r="C31" s="269" t="s">
        <v>389</v>
      </c>
      <c r="D31" s="322">
        <v>3742</v>
      </c>
      <c r="F31" s="340"/>
      <c r="M31" s="143"/>
      <c r="N31" s="149"/>
      <c r="O31" s="149"/>
      <c r="P31" s="144"/>
    </row>
    <row r="32" spans="1:16" ht="21.95" customHeight="1" x14ac:dyDescent="0.2">
      <c r="A32" s="285"/>
      <c r="B32" s="269" t="s">
        <v>390</v>
      </c>
      <c r="C32" s="269" t="s">
        <v>391</v>
      </c>
      <c r="D32" s="322">
        <v>2993</v>
      </c>
      <c r="F32" s="340"/>
      <c r="M32" s="185"/>
      <c r="N32" s="155"/>
      <c r="O32" s="155"/>
      <c r="P32" s="156"/>
    </row>
    <row r="33" spans="1:16" ht="21.95" customHeight="1" x14ac:dyDescent="0.2">
      <c r="A33" s="285"/>
      <c r="B33" s="269" t="s">
        <v>392</v>
      </c>
      <c r="C33" s="269" t="s">
        <v>393</v>
      </c>
      <c r="D33" s="322">
        <v>1996</v>
      </c>
      <c r="F33" s="340"/>
      <c r="M33" s="185"/>
      <c r="N33" s="155"/>
      <c r="O33" s="155"/>
      <c r="P33" s="156"/>
    </row>
    <row r="34" spans="1:16" ht="21.95" customHeight="1" x14ac:dyDescent="0.2">
      <c r="A34" s="285"/>
      <c r="B34" s="269" t="s">
        <v>394</v>
      </c>
      <c r="C34" s="269" t="s">
        <v>395</v>
      </c>
      <c r="D34" s="322">
        <v>1746</v>
      </c>
      <c r="F34" s="340"/>
      <c r="M34" s="185"/>
      <c r="N34" s="155"/>
      <c r="O34" s="155"/>
      <c r="P34" s="156"/>
    </row>
    <row r="35" spans="1:16" ht="21.95" customHeight="1" thickBot="1" x14ac:dyDescent="0.25">
      <c r="A35" s="285"/>
      <c r="B35" s="269" t="s">
        <v>396</v>
      </c>
      <c r="C35" s="269" t="s">
        <v>397</v>
      </c>
      <c r="D35" s="322">
        <v>1746</v>
      </c>
      <c r="F35" s="340"/>
      <c r="M35" s="185"/>
      <c r="N35" s="155"/>
      <c r="O35" s="155"/>
      <c r="P35" s="156"/>
    </row>
    <row r="36" spans="1:16" ht="21.95" customHeight="1" thickBot="1" x14ac:dyDescent="0.25">
      <c r="A36" s="753" t="s">
        <v>329</v>
      </c>
      <c r="B36" s="754"/>
      <c r="C36" s="754"/>
      <c r="D36" s="755"/>
      <c r="F36" s="340"/>
      <c r="M36" s="160"/>
      <c r="N36" s="161"/>
      <c r="O36" s="162"/>
      <c r="P36" s="163"/>
    </row>
    <row r="37" spans="1:16" ht="21.95" customHeight="1" thickBot="1" x14ac:dyDescent="0.25">
      <c r="A37" s="285"/>
      <c r="B37" s="370"/>
      <c r="C37" s="370"/>
      <c r="D37" s="348"/>
      <c r="F37" s="340"/>
      <c r="M37" s="164"/>
      <c r="N37" s="165"/>
      <c r="O37" s="166"/>
      <c r="P37" s="152"/>
    </row>
    <row r="38" spans="1:16" ht="21.95" customHeight="1" thickBot="1" x14ac:dyDescent="0.25">
      <c r="A38" s="747" t="s">
        <v>334</v>
      </c>
      <c r="B38" s="275" t="s">
        <v>331</v>
      </c>
      <c r="C38" s="275" t="s">
        <v>332</v>
      </c>
      <c r="D38" s="751" t="s">
        <v>333</v>
      </c>
      <c r="F38" s="340"/>
      <c r="M38" s="143"/>
      <c r="N38" s="167"/>
      <c r="O38" s="147"/>
      <c r="P38" s="152"/>
    </row>
    <row r="39" spans="1:16" ht="21.95" customHeight="1" thickBot="1" x14ac:dyDescent="0.25">
      <c r="A39" s="748"/>
      <c r="B39" s="276" t="s">
        <v>398</v>
      </c>
      <c r="C39" s="276" t="s">
        <v>399</v>
      </c>
      <c r="D39" s="748"/>
      <c r="F39" s="340"/>
      <c r="M39" s="168"/>
      <c r="N39" s="169"/>
      <c r="O39" s="145"/>
      <c r="P39" s="152"/>
    </row>
    <row r="40" spans="1:16" ht="21.95" customHeight="1" thickBot="1" x14ac:dyDescent="0.25">
      <c r="A40" s="325" t="s">
        <v>353</v>
      </c>
      <c r="B40" s="270" t="s">
        <v>400</v>
      </c>
      <c r="C40" s="273" t="s">
        <v>401</v>
      </c>
      <c r="D40" s="342">
        <v>7651</v>
      </c>
      <c r="F40" s="340"/>
      <c r="M40" s="143"/>
      <c r="N40" s="167"/>
      <c r="O40" s="170"/>
      <c r="P40" s="152"/>
    </row>
    <row r="41" spans="1:16" ht="21.95" customHeight="1" thickBot="1" x14ac:dyDescent="0.25">
      <c r="A41" s="325" t="s">
        <v>353</v>
      </c>
      <c r="B41" s="270" t="s">
        <v>402</v>
      </c>
      <c r="C41" s="273" t="s">
        <v>403</v>
      </c>
      <c r="D41" s="342">
        <v>10812</v>
      </c>
      <c r="F41" s="340"/>
      <c r="M41" s="171"/>
      <c r="N41" s="165"/>
      <c r="O41" s="172"/>
      <c r="P41" s="152"/>
    </row>
    <row r="42" spans="1:16" ht="21.95" customHeight="1" thickBot="1" x14ac:dyDescent="0.25">
      <c r="A42" s="325" t="s">
        <v>353</v>
      </c>
      <c r="B42" s="270" t="s">
        <v>404</v>
      </c>
      <c r="C42" s="273" t="s">
        <v>405</v>
      </c>
      <c r="D42" s="342">
        <v>8649</v>
      </c>
      <c r="F42" s="340"/>
      <c r="M42" s="168"/>
      <c r="N42" s="170"/>
      <c r="O42" s="151"/>
      <c r="P42" s="152"/>
    </row>
    <row r="43" spans="1:16" ht="21.95" customHeight="1" thickBot="1" x14ac:dyDescent="0.25">
      <c r="A43" s="285" t="s">
        <v>353</v>
      </c>
      <c r="B43" s="271" t="s">
        <v>406</v>
      </c>
      <c r="C43" s="277" t="s">
        <v>407</v>
      </c>
      <c r="D43" s="322">
        <v>748</v>
      </c>
      <c r="F43" s="340"/>
      <c r="M43" s="143"/>
      <c r="N43" s="173"/>
      <c r="O43" s="172"/>
      <c r="P43" s="152"/>
    </row>
    <row r="44" spans="1:16" ht="21.95" customHeight="1" thickBot="1" x14ac:dyDescent="0.25">
      <c r="A44" s="285" t="s">
        <v>353</v>
      </c>
      <c r="B44" s="271" t="s">
        <v>408</v>
      </c>
      <c r="C44" s="268" t="s">
        <v>409</v>
      </c>
      <c r="D44" s="322">
        <v>998</v>
      </c>
      <c r="F44" s="340"/>
      <c r="M44" s="143"/>
      <c r="N44" s="170"/>
      <c r="O44" s="151"/>
      <c r="P44" s="152"/>
    </row>
    <row r="45" spans="1:16" ht="21.95" customHeight="1" thickBot="1" x14ac:dyDescent="0.25">
      <c r="A45" s="285"/>
      <c r="B45" s="271" t="s">
        <v>410</v>
      </c>
      <c r="C45" s="268" t="s">
        <v>411</v>
      </c>
      <c r="D45" s="322">
        <v>998</v>
      </c>
      <c r="F45" s="340"/>
      <c r="M45" s="168"/>
      <c r="N45" s="165"/>
      <c r="O45" s="172"/>
      <c r="P45" s="152"/>
    </row>
    <row r="46" spans="1:16" ht="21.95" customHeight="1" thickBot="1" x14ac:dyDescent="0.25">
      <c r="A46" s="285"/>
      <c r="B46" s="271" t="s">
        <v>412</v>
      </c>
      <c r="C46" s="271" t="s">
        <v>413</v>
      </c>
      <c r="D46" s="322">
        <v>1123</v>
      </c>
      <c r="F46" s="340"/>
      <c r="M46" s="143"/>
      <c r="N46" s="170"/>
      <c r="O46" s="151"/>
      <c r="P46" s="152"/>
    </row>
    <row r="47" spans="1:16" ht="21.95" customHeight="1" thickBot="1" x14ac:dyDescent="0.25">
      <c r="A47" s="285"/>
      <c r="B47" s="271" t="s">
        <v>414</v>
      </c>
      <c r="C47" s="271" t="s">
        <v>415</v>
      </c>
      <c r="D47" s="322">
        <v>998</v>
      </c>
      <c r="F47" s="340"/>
      <c r="M47" s="143"/>
      <c r="N47" s="170"/>
      <c r="O47" s="151"/>
      <c r="P47" s="152"/>
    </row>
    <row r="48" spans="1:16" ht="21.95" customHeight="1" thickBot="1" x14ac:dyDescent="0.25">
      <c r="A48" s="285" t="s">
        <v>353</v>
      </c>
      <c r="B48" s="271" t="s">
        <v>416</v>
      </c>
      <c r="C48" s="271" t="s">
        <v>417</v>
      </c>
      <c r="D48" s="322">
        <v>1247</v>
      </c>
      <c r="F48" s="340"/>
      <c r="M48" s="143"/>
      <c r="N48" s="173"/>
      <c r="O48" s="172"/>
      <c r="P48" s="152"/>
    </row>
    <row r="49" spans="1:16" ht="21.95" customHeight="1" thickBot="1" x14ac:dyDescent="0.25">
      <c r="A49" s="285"/>
      <c r="B49" s="270" t="s">
        <v>418</v>
      </c>
      <c r="C49" s="271" t="s">
        <v>419</v>
      </c>
      <c r="D49" s="322">
        <v>251</v>
      </c>
      <c r="F49" s="340"/>
      <c r="M49" s="143"/>
      <c r="N49" s="174"/>
      <c r="O49" s="151"/>
      <c r="P49" s="152"/>
    </row>
    <row r="50" spans="1:16" ht="21.95" customHeight="1" thickBot="1" x14ac:dyDescent="0.25">
      <c r="A50" s="285"/>
      <c r="B50" s="271" t="s">
        <v>63</v>
      </c>
      <c r="C50" s="271" t="s">
        <v>420</v>
      </c>
      <c r="D50" s="322">
        <v>224</v>
      </c>
      <c r="F50" s="340"/>
      <c r="M50" s="168"/>
      <c r="N50" s="173"/>
      <c r="O50" s="172"/>
      <c r="P50" s="152"/>
    </row>
    <row r="51" spans="1:16" ht="21.95" customHeight="1" thickBot="1" x14ac:dyDescent="0.25">
      <c r="A51" s="285" t="s">
        <v>353</v>
      </c>
      <c r="B51" s="271" t="s">
        <v>421</v>
      </c>
      <c r="C51" s="271" t="s">
        <v>422</v>
      </c>
      <c r="D51" s="322">
        <v>1498</v>
      </c>
      <c r="F51" s="340"/>
      <c r="M51" s="143"/>
      <c r="N51" s="170"/>
      <c r="O51" s="151"/>
      <c r="P51" s="152"/>
    </row>
    <row r="52" spans="1:16" ht="21.95" customHeight="1" thickBot="1" x14ac:dyDescent="0.25">
      <c r="A52" s="285"/>
      <c r="B52" s="271" t="s">
        <v>423</v>
      </c>
      <c r="C52" s="271" t="s">
        <v>424</v>
      </c>
      <c r="D52" s="322">
        <v>200</v>
      </c>
      <c r="F52" s="340"/>
      <c r="M52" s="164"/>
      <c r="N52" s="173"/>
      <c r="O52" s="172"/>
      <c r="P52" s="152"/>
    </row>
    <row r="53" spans="1:16" ht="21.95" customHeight="1" thickBot="1" x14ac:dyDescent="0.25">
      <c r="A53" s="285"/>
      <c r="B53" s="271" t="s">
        <v>425</v>
      </c>
      <c r="C53" s="271" t="s">
        <v>426</v>
      </c>
      <c r="D53" s="322">
        <v>251</v>
      </c>
      <c r="F53" s="340"/>
      <c r="M53" s="143"/>
      <c r="N53" s="174"/>
      <c r="O53" s="151"/>
      <c r="P53" s="175"/>
    </row>
    <row r="54" spans="1:16" ht="21.95" customHeight="1" thickBot="1" x14ac:dyDescent="0.25">
      <c r="A54" s="285"/>
      <c r="B54" s="270" t="s">
        <v>427</v>
      </c>
      <c r="C54" s="271" t="s">
        <v>428</v>
      </c>
      <c r="D54" s="322">
        <v>1498</v>
      </c>
      <c r="F54" s="340"/>
      <c r="M54" s="143"/>
      <c r="N54" s="150"/>
      <c r="O54" s="176"/>
      <c r="P54" s="152"/>
    </row>
    <row r="55" spans="1:16" ht="21.95" customHeight="1" thickBot="1" x14ac:dyDescent="0.25">
      <c r="A55" s="285"/>
      <c r="B55" s="270" t="s">
        <v>429</v>
      </c>
      <c r="C55" s="271" t="s">
        <v>430</v>
      </c>
      <c r="D55" s="322">
        <v>748</v>
      </c>
      <c r="F55" s="340"/>
      <c r="M55" s="168"/>
      <c r="N55" s="177"/>
      <c r="O55" s="178"/>
      <c r="P55" s="152"/>
    </row>
    <row r="56" spans="1:16" ht="21.95" customHeight="1" thickBot="1" x14ac:dyDescent="0.25">
      <c r="A56" s="285" t="s">
        <v>353</v>
      </c>
      <c r="B56" s="270" t="s">
        <v>431</v>
      </c>
      <c r="C56" s="271" t="s">
        <v>432</v>
      </c>
      <c r="D56" s="322">
        <v>1498</v>
      </c>
      <c r="F56" s="340"/>
      <c r="M56" s="143"/>
      <c r="N56" s="174"/>
      <c r="O56" s="179"/>
      <c r="P56" s="152"/>
    </row>
    <row r="57" spans="1:16" ht="21.95" customHeight="1" thickBot="1" x14ac:dyDescent="0.25">
      <c r="A57" s="285"/>
      <c r="B57" s="271" t="s">
        <v>433</v>
      </c>
      <c r="C57" s="271" t="s">
        <v>434</v>
      </c>
      <c r="D57" s="322">
        <v>748</v>
      </c>
      <c r="F57" s="340"/>
      <c r="M57" s="143"/>
      <c r="N57" s="165"/>
      <c r="O57" s="172"/>
      <c r="P57" s="152"/>
    </row>
    <row r="58" spans="1:16" ht="21.95" customHeight="1" thickBot="1" x14ac:dyDescent="0.25">
      <c r="A58" s="285"/>
      <c r="B58" s="270" t="s">
        <v>435</v>
      </c>
      <c r="C58" s="271" t="s">
        <v>436</v>
      </c>
      <c r="D58" s="322">
        <v>1123</v>
      </c>
      <c r="F58" s="340"/>
      <c r="M58" s="168"/>
      <c r="N58" s="180"/>
      <c r="O58" s="180"/>
      <c r="P58" s="152"/>
    </row>
    <row r="59" spans="1:16" ht="21.95" customHeight="1" thickBot="1" x14ac:dyDescent="0.25">
      <c r="A59" s="285"/>
      <c r="B59" s="270" t="s">
        <v>437</v>
      </c>
      <c r="C59" s="271" t="s">
        <v>438</v>
      </c>
      <c r="D59" s="322">
        <v>998</v>
      </c>
      <c r="F59" s="340"/>
      <c r="M59" s="143"/>
      <c r="N59" s="165"/>
      <c r="O59" s="172"/>
      <c r="P59" s="152"/>
    </row>
    <row r="60" spans="1:16" ht="21.95" customHeight="1" thickBot="1" x14ac:dyDescent="0.25">
      <c r="A60" s="285"/>
      <c r="B60" s="272" t="s">
        <v>439</v>
      </c>
      <c r="C60" s="288" t="s">
        <v>440</v>
      </c>
      <c r="D60" s="322">
        <v>623</v>
      </c>
      <c r="F60" s="340"/>
      <c r="M60" s="143"/>
      <c r="N60" s="170"/>
      <c r="O60" s="151"/>
      <c r="P60" s="152"/>
    </row>
    <row r="61" spans="1:16" ht="21.95" customHeight="1" thickBot="1" x14ac:dyDescent="0.25">
      <c r="A61" s="285" t="s">
        <v>353</v>
      </c>
      <c r="B61" s="270" t="s">
        <v>441</v>
      </c>
      <c r="C61" s="270" t="s">
        <v>442</v>
      </c>
      <c r="D61" s="322">
        <v>998</v>
      </c>
      <c r="F61" s="340"/>
      <c r="M61" s="168"/>
      <c r="N61" s="165"/>
      <c r="O61" s="172"/>
      <c r="P61" s="152"/>
    </row>
    <row r="62" spans="1:16" ht="21.95" customHeight="1" thickBot="1" x14ac:dyDescent="0.25">
      <c r="A62" s="285"/>
      <c r="B62" s="270" t="s">
        <v>443</v>
      </c>
      <c r="C62" s="272" t="s">
        <v>444</v>
      </c>
      <c r="D62" s="322">
        <v>748</v>
      </c>
      <c r="F62" s="340"/>
      <c r="M62" s="143"/>
      <c r="N62" s="170"/>
      <c r="O62" s="151"/>
      <c r="P62" s="152"/>
    </row>
    <row r="63" spans="1:16" ht="21.95" customHeight="1" thickBot="1" x14ac:dyDescent="0.25">
      <c r="A63" s="285"/>
      <c r="B63" s="271" t="s">
        <v>445</v>
      </c>
      <c r="C63" s="271" t="s">
        <v>446</v>
      </c>
      <c r="D63" s="322">
        <v>748</v>
      </c>
      <c r="F63" s="340"/>
      <c r="M63" s="143"/>
      <c r="N63" s="165"/>
      <c r="O63" s="181"/>
      <c r="P63" s="152"/>
    </row>
    <row r="64" spans="1:16" ht="21.95" customHeight="1" thickBot="1" x14ac:dyDescent="0.25">
      <c r="A64" s="285" t="s">
        <v>353</v>
      </c>
      <c r="B64" s="278" t="s">
        <v>447</v>
      </c>
      <c r="C64" s="278" t="s">
        <v>448</v>
      </c>
      <c r="D64" s="322">
        <v>748</v>
      </c>
      <c r="F64" s="340"/>
      <c r="M64" s="143"/>
      <c r="N64" s="170"/>
      <c r="O64" s="151"/>
      <c r="P64" s="152"/>
    </row>
    <row r="65" spans="1:16" ht="21.95" customHeight="1" thickBot="1" x14ac:dyDescent="0.25">
      <c r="A65" s="285"/>
      <c r="B65" s="271" t="s">
        <v>449</v>
      </c>
      <c r="C65" s="271" t="s">
        <v>450</v>
      </c>
      <c r="D65" s="322">
        <v>998</v>
      </c>
      <c r="F65" s="340"/>
      <c r="M65" s="143"/>
      <c r="N65" s="170"/>
      <c r="O65" s="151"/>
      <c r="P65" s="152"/>
    </row>
    <row r="66" spans="1:16" ht="21.95" customHeight="1" thickBot="1" x14ac:dyDescent="0.25">
      <c r="A66" s="285" t="s">
        <v>353</v>
      </c>
      <c r="B66" s="271" t="s">
        <v>451</v>
      </c>
      <c r="C66" s="271" t="s">
        <v>452</v>
      </c>
      <c r="D66" s="322">
        <v>998</v>
      </c>
      <c r="F66" s="340"/>
      <c r="M66" s="143"/>
      <c r="N66" s="165"/>
      <c r="O66" s="172"/>
      <c r="P66" s="152"/>
    </row>
    <row r="67" spans="1:16" ht="21.95" customHeight="1" thickBot="1" x14ac:dyDescent="0.25">
      <c r="A67" s="285" t="s">
        <v>353</v>
      </c>
      <c r="B67" s="271" t="s">
        <v>453</v>
      </c>
      <c r="C67" s="271" t="s">
        <v>454</v>
      </c>
      <c r="D67" s="322">
        <v>998</v>
      </c>
      <c r="F67" s="340"/>
      <c r="M67" s="143"/>
      <c r="N67" s="170"/>
      <c r="O67" s="151"/>
      <c r="P67" s="152"/>
    </row>
    <row r="68" spans="1:16" ht="21.95" customHeight="1" thickBot="1" x14ac:dyDescent="0.25">
      <c r="A68" s="285"/>
      <c r="B68" s="271" t="s">
        <v>455</v>
      </c>
      <c r="C68" s="271" t="s">
        <v>456</v>
      </c>
      <c r="D68" s="322">
        <v>748</v>
      </c>
      <c r="F68" s="340"/>
      <c r="M68" s="143"/>
      <c r="N68" s="182"/>
      <c r="O68" s="222"/>
      <c r="P68" s="152"/>
    </row>
    <row r="69" spans="1:16" ht="21.95" customHeight="1" thickBot="1" x14ac:dyDescent="0.25">
      <c r="A69" s="285"/>
      <c r="B69" s="271" t="s">
        <v>457</v>
      </c>
      <c r="C69" s="279" t="s">
        <v>458</v>
      </c>
      <c r="D69" s="322">
        <v>748</v>
      </c>
      <c r="F69" s="340"/>
      <c r="M69" s="171"/>
      <c r="N69" s="183"/>
      <c r="O69" s="184"/>
      <c r="P69" s="152"/>
    </row>
    <row r="70" spans="1:16" ht="21.95" customHeight="1" thickBot="1" x14ac:dyDescent="0.25">
      <c r="A70" s="285"/>
      <c r="B70" s="271" t="s">
        <v>459</v>
      </c>
      <c r="C70" s="271" t="s">
        <v>460</v>
      </c>
      <c r="D70" s="322">
        <v>1498</v>
      </c>
      <c r="F70" s="340"/>
      <c r="M70" s="143"/>
      <c r="N70" s="182"/>
      <c r="O70" s="170"/>
      <c r="P70" s="152"/>
    </row>
    <row r="71" spans="1:16" ht="21.95" customHeight="1" thickBot="1" x14ac:dyDescent="0.25">
      <c r="A71" s="285"/>
      <c r="B71" s="271" t="s">
        <v>70</v>
      </c>
      <c r="C71" s="271" t="s">
        <v>461</v>
      </c>
      <c r="D71" s="322">
        <v>1746</v>
      </c>
      <c r="F71" s="340"/>
      <c r="M71" s="143"/>
      <c r="N71" s="182"/>
      <c r="O71" s="151"/>
      <c r="P71" s="152"/>
    </row>
    <row r="72" spans="1:16" ht="21.95" customHeight="1" x14ac:dyDescent="0.2">
      <c r="A72" s="285"/>
      <c r="B72" s="271" t="s">
        <v>462</v>
      </c>
      <c r="C72" s="271" t="s">
        <v>463</v>
      </c>
      <c r="D72" s="322">
        <v>1247</v>
      </c>
      <c r="F72" s="340"/>
      <c r="M72" s="185"/>
      <c r="N72" s="186"/>
      <c r="O72" s="186"/>
      <c r="P72" s="187"/>
    </row>
    <row r="73" spans="1:16" ht="21.95" customHeight="1" x14ac:dyDescent="0.2">
      <c r="A73" s="285"/>
      <c r="B73" s="271" t="s">
        <v>464</v>
      </c>
      <c r="C73" s="271" t="s">
        <v>465</v>
      </c>
      <c r="D73" s="322">
        <v>623</v>
      </c>
      <c r="F73" s="340"/>
      <c r="M73" s="749"/>
      <c r="N73" s="661"/>
      <c r="O73" s="661"/>
      <c r="P73" s="661"/>
    </row>
    <row r="74" spans="1:16" ht="21.95" customHeight="1" thickBot="1" x14ac:dyDescent="0.25">
      <c r="A74" s="285" t="s">
        <v>353</v>
      </c>
      <c r="B74" s="279" t="s">
        <v>466</v>
      </c>
      <c r="C74" s="280" t="s">
        <v>467</v>
      </c>
      <c r="D74" s="322">
        <v>748</v>
      </c>
      <c r="F74" s="340"/>
      <c r="M74" s="592"/>
      <c r="N74" s="592"/>
      <c r="O74" s="592"/>
      <c r="P74" s="188"/>
    </row>
    <row r="75" spans="1:16" ht="21.95" customHeight="1" thickBot="1" x14ac:dyDescent="0.25">
      <c r="A75" s="285" t="s">
        <v>353</v>
      </c>
      <c r="B75" s="279" t="s">
        <v>468</v>
      </c>
      <c r="C75" s="271" t="s">
        <v>469</v>
      </c>
      <c r="D75" s="322">
        <v>1746</v>
      </c>
      <c r="F75" s="340"/>
      <c r="M75" s="752"/>
      <c r="N75" s="157"/>
      <c r="O75" s="158"/>
      <c r="P75" s="756"/>
    </row>
    <row r="76" spans="1:16" ht="21.95" customHeight="1" thickBot="1" x14ac:dyDescent="0.25">
      <c r="A76" s="285"/>
      <c r="B76" s="279" t="s">
        <v>470</v>
      </c>
      <c r="C76" s="271" t="s">
        <v>471</v>
      </c>
      <c r="D76" s="322">
        <v>2496</v>
      </c>
      <c r="F76" s="340"/>
      <c r="M76" s="628"/>
      <c r="N76" s="159"/>
      <c r="O76" s="159"/>
      <c r="P76" s="628"/>
    </row>
    <row r="77" spans="1:16" ht="21.95" customHeight="1" thickBot="1" x14ac:dyDescent="0.25">
      <c r="A77" s="285"/>
      <c r="B77" s="279" t="s">
        <v>472</v>
      </c>
      <c r="C77" s="271" t="s">
        <v>473</v>
      </c>
      <c r="D77" s="322">
        <v>1123</v>
      </c>
      <c r="F77" s="340"/>
      <c r="M77" s="143"/>
      <c r="N77" s="182"/>
      <c r="O77" s="151"/>
      <c r="P77" s="152"/>
    </row>
    <row r="78" spans="1:16" ht="21.95" customHeight="1" thickBot="1" x14ac:dyDescent="0.25">
      <c r="A78" s="285"/>
      <c r="B78" s="271"/>
      <c r="C78" s="271"/>
      <c r="D78" s="349"/>
      <c r="F78" s="340"/>
      <c r="M78" s="143"/>
      <c r="N78" s="189"/>
      <c r="O78" s="155"/>
      <c r="P78" s="152"/>
    </row>
    <row r="79" spans="1:16" ht="21.95" customHeight="1" thickBot="1" x14ac:dyDescent="0.25">
      <c r="A79" s="753" t="s">
        <v>329</v>
      </c>
      <c r="B79" s="754"/>
      <c r="C79" s="754"/>
      <c r="D79" s="755"/>
      <c r="F79" s="340"/>
      <c r="M79" s="143"/>
      <c r="N79" s="190"/>
      <c r="O79" s="151"/>
      <c r="P79" s="152"/>
    </row>
    <row r="80" spans="1:16" ht="21.95" customHeight="1" thickBot="1" x14ac:dyDescent="0.25">
      <c r="A80" s="281"/>
      <c r="B80" s="281"/>
      <c r="C80" s="281"/>
      <c r="D80" s="350"/>
      <c r="F80" s="340"/>
      <c r="M80" s="143"/>
      <c r="N80" s="190"/>
      <c r="O80" s="191"/>
      <c r="P80" s="152"/>
    </row>
    <row r="81" spans="1:16" ht="21.95" customHeight="1" thickBot="1" x14ac:dyDescent="0.25">
      <c r="A81" s="747" t="s">
        <v>330</v>
      </c>
      <c r="B81" s="275" t="s">
        <v>331</v>
      </c>
      <c r="C81" s="275" t="s">
        <v>332</v>
      </c>
      <c r="D81" s="751" t="s">
        <v>333</v>
      </c>
      <c r="F81" s="340"/>
      <c r="M81" s="143"/>
      <c r="N81" s="192"/>
      <c r="O81" s="172"/>
      <c r="P81" s="152"/>
    </row>
    <row r="82" spans="1:16" ht="21.95" customHeight="1" thickBot="1" x14ac:dyDescent="0.25">
      <c r="A82" s="748"/>
      <c r="B82" s="276" t="s">
        <v>398</v>
      </c>
      <c r="C82" s="276" t="s">
        <v>399</v>
      </c>
      <c r="D82" s="748"/>
      <c r="F82" s="340"/>
      <c r="M82" s="143"/>
      <c r="N82" s="190"/>
      <c r="O82" s="151"/>
      <c r="P82" s="152"/>
    </row>
    <row r="83" spans="1:16" ht="21.95" customHeight="1" thickBot="1" x14ac:dyDescent="0.25">
      <c r="A83" s="285"/>
      <c r="B83" s="279" t="s">
        <v>474</v>
      </c>
      <c r="C83" s="271" t="s">
        <v>475</v>
      </c>
      <c r="D83" s="322">
        <v>623</v>
      </c>
      <c r="F83" s="340"/>
      <c r="M83" s="143"/>
      <c r="N83" s="189"/>
      <c r="O83" s="172"/>
      <c r="P83" s="152"/>
    </row>
    <row r="84" spans="1:16" ht="21.95" customHeight="1" thickBot="1" x14ac:dyDescent="0.25">
      <c r="A84" s="285"/>
      <c r="B84" s="279" t="s">
        <v>476</v>
      </c>
      <c r="C84" s="370" t="s">
        <v>477</v>
      </c>
      <c r="D84" s="322">
        <v>1247</v>
      </c>
      <c r="F84" s="340"/>
      <c r="M84" s="143"/>
      <c r="N84" s="182"/>
      <c r="O84" s="151"/>
      <c r="P84" s="152"/>
    </row>
    <row r="85" spans="1:16" ht="21.95" customHeight="1" thickBot="1" x14ac:dyDescent="0.25">
      <c r="A85" s="285"/>
      <c r="B85" s="282" t="s">
        <v>478</v>
      </c>
      <c r="C85" s="271" t="s">
        <v>479</v>
      </c>
      <c r="D85" s="322">
        <v>623</v>
      </c>
      <c r="F85" s="340"/>
      <c r="M85" s="143"/>
      <c r="N85" s="182"/>
      <c r="O85" s="193"/>
      <c r="P85" s="152"/>
    </row>
    <row r="86" spans="1:16" ht="21.95" customHeight="1" thickBot="1" x14ac:dyDescent="0.25">
      <c r="A86" s="285" t="s">
        <v>353</v>
      </c>
      <c r="B86" s="282" t="s">
        <v>480</v>
      </c>
      <c r="C86" s="291" t="s">
        <v>481</v>
      </c>
      <c r="D86" s="322">
        <v>1247</v>
      </c>
      <c r="E86" s="194"/>
      <c r="F86" s="340"/>
      <c r="M86" s="143"/>
      <c r="N86" s="189"/>
      <c r="O86" s="172"/>
      <c r="P86" s="152"/>
    </row>
    <row r="87" spans="1:16" ht="21.95" customHeight="1" thickBot="1" x14ac:dyDescent="0.25">
      <c r="A87" s="285"/>
      <c r="B87" s="283" t="s">
        <v>482</v>
      </c>
      <c r="C87" s="271" t="s">
        <v>483</v>
      </c>
      <c r="D87" s="322">
        <v>599</v>
      </c>
      <c r="F87" s="340"/>
      <c r="M87" s="143"/>
      <c r="N87" s="190"/>
      <c r="O87" s="151"/>
      <c r="P87" s="152"/>
    </row>
    <row r="88" spans="1:16" ht="21.95" customHeight="1" thickBot="1" x14ac:dyDescent="0.25">
      <c r="A88" s="323" t="s">
        <v>353</v>
      </c>
      <c r="B88" s="273" t="s">
        <v>484</v>
      </c>
      <c r="C88" s="273" t="s">
        <v>485</v>
      </c>
      <c r="D88" s="342">
        <v>7486</v>
      </c>
      <c r="F88" s="340"/>
      <c r="M88" s="143"/>
      <c r="N88" s="189"/>
      <c r="O88" s="172"/>
      <c r="P88" s="152"/>
    </row>
    <row r="89" spans="1:16" ht="21.95" customHeight="1" thickBot="1" x14ac:dyDescent="0.25">
      <c r="A89" s="323" t="s">
        <v>353</v>
      </c>
      <c r="B89" s="273" t="s">
        <v>486</v>
      </c>
      <c r="C89" s="273" t="s">
        <v>487</v>
      </c>
      <c r="D89" s="342">
        <v>11642</v>
      </c>
      <c r="F89" s="340"/>
      <c r="M89" s="143"/>
      <c r="N89" s="195"/>
      <c r="O89" s="151"/>
      <c r="P89" s="152"/>
    </row>
    <row r="90" spans="1:16" ht="21.95" customHeight="1" thickBot="1" x14ac:dyDescent="0.25">
      <c r="A90" s="323" t="s">
        <v>353</v>
      </c>
      <c r="B90" s="273" t="s">
        <v>488</v>
      </c>
      <c r="C90" s="273" t="s">
        <v>489</v>
      </c>
      <c r="D90" s="342">
        <v>8649</v>
      </c>
      <c r="F90" s="340"/>
      <c r="M90" s="143"/>
      <c r="N90" s="195"/>
      <c r="O90" s="151"/>
      <c r="P90" s="152"/>
    </row>
    <row r="91" spans="1:16" ht="21.95" customHeight="1" thickBot="1" x14ac:dyDescent="0.25">
      <c r="A91" s="323" t="s">
        <v>353</v>
      </c>
      <c r="B91" s="273" t="s">
        <v>490</v>
      </c>
      <c r="C91" s="273" t="s">
        <v>491</v>
      </c>
      <c r="D91" s="342">
        <v>7818</v>
      </c>
      <c r="F91" s="340"/>
      <c r="M91" s="168"/>
      <c r="N91" s="196"/>
      <c r="O91" s="197"/>
      <c r="P91" s="152"/>
    </row>
    <row r="92" spans="1:16" ht="21.95" customHeight="1" thickBot="1" x14ac:dyDescent="0.25">
      <c r="A92" s="285"/>
      <c r="B92" s="282" t="s">
        <v>492</v>
      </c>
      <c r="C92" s="271" t="s">
        <v>493</v>
      </c>
      <c r="D92" s="322">
        <v>748</v>
      </c>
      <c r="F92" s="340"/>
      <c r="M92" s="143"/>
      <c r="N92" s="195"/>
      <c r="O92" s="198"/>
      <c r="P92" s="152"/>
    </row>
    <row r="93" spans="1:16" ht="21.95" customHeight="1" thickBot="1" x14ac:dyDescent="0.25">
      <c r="A93" s="285"/>
      <c r="B93" s="279" t="s">
        <v>494</v>
      </c>
      <c r="C93" s="271" t="s">
        <v>495</v>
      </c>
      <c r="D93" s="322">
        <v>1247</v>
      </c>
      <c r="F93" s="340"/>
      <c r="M93" s="143"/>
      <c r="N93" s="195"/>
      <c r="O93" s="151"/>
      <c r="P93" s="152"/>
    </row>
    <row r="94" spans="1:16" ht="21.95" customHeight="1" thickBot="1" x14ac:dyDescent="0.25">
      <c r="A94" s="285"/>
      <c r="B94" s="279" t="s">
        <v>496</v>
      </c>
      <c r="C94" s="271" t="s">
        <v>497</v>
      </c>
      <c r="D94" s="322">
        <v>623</v>
      </c>
      <c r="F94" s="340"/>
      <c r="M94" s="143"/>
      <c r="N94" s="195"/>
      <c r="O94" s="151"/>
      <c r="P94" s="152"/>
    </row>
    <row r="95" spans="1:16" ht="21.95" customHeight="1" thickBot="1" x14ac:dyDescent="0.25">
      <c r="A95" s="285"/>
      <c r="B95" s="279" t="s">
        <v>498</v>
      </c>
      <c r="C95" s="370" t="s">
        <v>499</v>
      </c>
      <c r="D95" s="322">
        <v>748</v>
      </c>
      <c r="F95" s="340"/>
      <c r="M95" s="168"/>
      <c r="N95" s="196"/>
      <c r="O95" s="170"/>
      <c r="P95" s="152"/>
    </row>
    <row r="96" spans="1:16" ht="21.95" customHeight="1" thickBot="1" x14ac:dyDescent="0.25">
      <c r="A96" s="323" t="s">
        <v>353</v>
      </c>
      <c r="B96" s="273" t="s">
        <v>500</v>
      </c>
      <c r="C96" s="273" t="s">
        <v>501</v>
      </c>
      <c r="D96" s="342">
        <v>1165</v>
      </c>
      <c r="F96" s="340"/>
      <c r="M96" s="143"/>
      <c r="N96" s="195"/>
      <c r="O96" s="193"/>
      <c r="P96" s="152"/>
    </row>
    <row r="97" spans="1:16" ht="21.95" customHeight="1" thickBot="1" x14ac:dyDescent="0.25">
      <c r="A97" s="285"/>
      <c r="B97" s="279" t="s">
        <v>502</v>
      </c>
      <c r="C97" s="271" t="s">
        <v>503</v>
      </c>
      <c r="D97" s="322">
        <v>2744</v>
      </c>
      <c r="F97" s="340"/>
      <c r="M97" s="143"/>
      <c r="N97" s="195"/>
      <c r="O97" s="197"/>
      <c r="P97" s="152"/>
    </row>
    <row r="98" spans="1:16" ht="21.95" customHeight="1" thickBot="1" x14ac:dyDescent="0.25">
      <c r="A98" s="285"/>
      <c r="B98" s="282" t="s">
        <v>504</v>
      </c>
      <c r="C98" s="271" t="s">
        <v>505</v>
      </c>
      <c r="D98" s="322">
        <v>623</v>
      </c>
      <c r="F98" s="340"/>
      <c r="M98" s="143"/>
      <c r="N98" s="182"/>
      <c r="O98" s="151"/>
      <c r="P98" s="152"/>
    </row>
    <row r="99" spans="1:16" ht="21.95" customHeight="1" thickBot="1" x14ac:dyDescent="0.25">
      <c r="A99" s="285"/>
      <c r="B99" s="365" t="s">
        <v>506</v>
      </c>
      <c r="C99" s="365" t="s">
        <v>507</v>
      </c>
      <c r="D99" s="366">
        <v>748</v>
      </c>
      <c r="F99" s="340"/>
      <c r="M99" s="143"/>
      <c r="N99" s="182"/>
      <c r="O99" s="197"/>
      <c r="P99" s="152"/>
    </row>
    <row r="100" spans="1:16" ht="21.95" customHeight="1" thickBot="1" x14ac:dyDescent="0.25">
      <c r="A100" s="285"/>
      <c r="B100" s="367" t="s">
        <v>508</v>
      </c>
      <c r="C100" s="365" t="s">
        <v>509</v>
      </c>
      <c r="D100" s="366">
        <v>748</v>
      </c>
      <c r="F100" s="340"/>
      <c r="M100" s="143"/>
      <c r="N100" s="182"/>
      <c r="O100" s="151"/>
      <c r="P100" s="152"/>
    </row>
    <row r="101" spans="1:16" ht="21.95" customHeight="1" thickBot="1" x14ac:dyDescent="0.25">
      <c r="A101" s="285" t="s">
        <v>353</v>
      </c>
      <c r="B101" s="367" t="s">
        <v>88</v>
      </c>
      <c r="C101" s="365" t="s">
        <v>510</v>
      </c>
      <c r="D101" s="366">
        <v>1123</v>
      </c>
      <c r="F101" s="340"/>
      <c r="M101" s="143"/>
      <c r="N101" s="182"/>
      <c r="O101" s="170"/>
      <c r="P101" s="152"/>
    </row>
    <row r="102" spans="1:16" ht="21.95" customHeight="1" thickBot="1" x14ac:dyDescent="0.25">
      <c r="A102" s="323" t="s">
        <v>353</v>
      </c>
      <c r="B102" s="367" t="s">
        <v>511</v>
      </c>
      <c r="C102" s="368" t="s">
        <v>512</v>
      </c>
      <c r="D102" s="369">
        <v>19958</v>
      </c>
      <c r="F102" s="340"/>
      <c r="M102" s="168"/>
      <c r="N102" s="189"/>
      <c r="O102" s="155"/>
      <c r="P102" s="152"/>
    </row>
    <row r="103" spans="1:16" ht="21.95" customHeight="1" thickBot="1" x14ac:dyDescent="0.25">
      <c r="A103" s="285" t="s">
        <v>353</v>
      </c>
      <c r="B103" s="367" t="s">
        <v>513</v>
      </c>
      <c r="C103" s="370" t="s">
        <v>514</v>
      </c>
      <c r="D103" s="366">
        <v>998</v>
      </c>
      <c r="E103" s="194"/>
      <c r="F103" s="340"/>
      <c r="M103" s="143"/>
      <c r="N103" s="195"/>
      <c r="O103" s="151"/>
      <c r="P103" s="152"/>
    </row>
    <row r="104" spans="1:16" ht="21.95" customHeight="1" thickBot="1" x14ac:dyDescent="0.25">
      <c r="A104" s="285" t="s">
        <v>353</v>
      </c>
      <c r="B104" s="367" t="s">
        <v>515</v>
      </c>
      <c r="C104" s="367" t="s">
        <v>516</v>
      </c>
      <c r="D104" s="366">
        <v>998</v>
      </c>
      <c r="F104" s="340"/>
      <c r="M104" s="143"/>
      <c r="N104" s="150"/>
      <c r="O104" s="155"/>
      <c r="P104" s="152"/>
    </row>
    <row r="105" spans="1:16" ht="21.95" customHeight="1" thickBot="1" x14ac:dyDescent="0.25">
      <c r="A105" s="285"/>
      <c r="B105" s="367" t="s">
        <v>517</v>
      </c>
      <c r="C105" s="365" t="s">
        <v>518</v>
      </c>
      <c r="D105" s="366">
        <v>375</v>
      </c>
      <c r="F105" s="340"/>
      <c r="M105" s="143"/>
      <c r="N105" s="199"/>
      <c r="O105" s="200"/>
      <c r="P105" s="175"/>
    </row>
    <row r="106" spans="1:16" ht="21.95" customHeight="1" thickBot="1" x14ac:dyDescent="0.25">
      <c r="A106" s="285" t="s">
        <v>353</v>
      </c>
      <c r="B106" s="367" t="s">
        <v>519</v>
      </c>
      <c r="C106" s="365" t="s">
        <v>520</v>
      </c>
      <c r="D106" s="366">
        <v>500</v>
      </c>
      <c r="F106" s="340"/>
      <c r="M106" s="143"/>
      <c r="N106" s="201"/>
      <c r="O106" s="172"/>
      <c r="P106" s="152"/>
    </row>
    <row r="107" spans="1:16" ht="21.95" customHeight="1" thickBot="1" x14ac:dyDescent="0.25">
      <c r="A107" s="285" t="s">
        <v>353</v>
      </c>
      <c r="B107" s="367" t="s">
        <v>521</v>
      </c>
      <c r="C107" s="365" t="s">
        <v>522</v>
      </c>
      <c r="D107" s="366">
        <v>1746</v>
      </c>
      <c r="F107" s="340"/>
      <c r="M107" s="143"/>
      <c r="N107" s="190"/>
      <c r="O107" s="151"/>
      <c r="P107" s="152"/>
    </row>
    <row r="108" spans="1:16" ht="21.95" customHeight="1" thickBot="1" x14ac:dyDescent="0.25">
      <c r="A108" s="323" t="s">
        <v>353</v>
      </c>
      <c r="B108" s="368" t="s">
        <v>523</v>
      </c>
      <c r="C108" s="368" t="s">
        <v>524</v>
      </c>
      <c r="D108" s="369">
        <v>5988</v>
      </c>
      <c r="F108" s="340"/>
      <c r="M108" s="143"/>
      <c r="N108" s="199"/>
      <c r="O108" s="184"/>
      <c r="P108" s="175"/>
    </row>
    <row r="109" spans="1:16" ht="21.95" customHeight="1" thickBot="1" x14ac:dyDescent="0.25">
      <c r="A109" s="285"/>
      <c r="B109" s="367" t="s">
        <v>525</v>
      </c>
      <c r="C109" s="370" t="s">
        <v>526</v>
      </c>
      <c r="D109" s="366">
        <v>251</v>
      </c>
      <c r="F109" s="340"/>
      <c r="M109" s="143"/>
      <c r="N109" s="150"/>
      <c r="O109" s="184"/>
      <c r="P109" s="152"/>
    </row>
    <row r="110" spans="1:16" ht="21.95" customHeight="1" thickBot="1" x14ac:dyDescent="0.25">
      <c r="A110" s="285" t="s">
        <v>353</v>
      </c>
      <c r="B110" s="367" t="s">
        <v>527</v>
      </c>
      <c r="C110" s="370" t="s">
        <v>528</v>
      </c>
      <c r="D110" s="366">
        <v>251</v>
      </c>
      <c r="F110" s="340"/>
      <c r="M110" s="143"/>
      <c r="N110" s="150"/>
      <c r="O110" s="184"/>
      <c r="P110" s="152"/>
    </row>
    <row r="111" spans="1:16" ht="21.95" customHeight="1" thickBot="1" x14ac:dyDescent="0.25">
      <c r="A111" s="285"/>
      <c r="B111" s="365" t="s">
        <v>529</v>
      </c>
      <c r="C111" s="365" t="s">
        <v>530</v>
      </c>
      <c r="D111" s="366">
        <v>74</v>
      </c>
      <c r="F111" s="340"/>
      <c r="M111" s="143"/>
      <c r="N111" s="150"/>
      <c r="O111" s="184"/>
      <c r="P111" s="152"/>
    </row>
    <row r="112" spans="1:16" ht="21.95" customHeight="1" thickBot="1" x14ac:dyDescent="0.25">
      <c r="A112" s="285" t="s">
        <v>353</v>
      </c>
      <c r="B112" s="365" t="s">
        <v>531</v>
      </c>
      <c r="C112" s="370" t="s">
        <v>532</v>
      </c>
      <c r="D112" s="366">
        <v>1247</v>
      </c>
      <c r="F112" s="340"/>
      <c r="M112" s="143"/>
      <c r="N112" s="150"/>
      <c r="O112" s="176"/>
      <c r="P112" s="152"/>
    </row>
    <row r="113" spans="1:6" ht="21.95" customHeight="1" x14ac:dyDescent="0.2">
      <c r="A113" s="285"/>
      <c r="B113" s="365" t="s">
        <v>533</v>
      </c>
      <c r="C113" s="365" t="s">
        <v>534</v>
      </c>
      <c r="D113" s="366">
        <v>1498</v>
      </c>
      <c r="F113" s="340"/>
    </row>
    <row r="114" spans="1:6" ht="21.95" customHeight="1" x14ac:dyDescent="0.2">
      <c r="A114" s="285" t="s">
        <v>353</v>
      </c>
      <c r="B114" s="365" t="s">
        <v>535</v>
      </c>
      <c r="C114" s="365" t="s">
        <v>536</v>
      </c>
      <c r="D114" s="366">
        <v>325</v>
      </c>
      <c r="F114" s="340"/>
    </row>
    <row r="115" spans="1:6" ht="21.95" customHeight="1" x14ac:dyDescent="0.2">
      <c r="A115" s="285"/>
      <c r="B115" s="365" t="s">
        <v>537</v>
      </c>
      <c r="C115" s="370" t="s">
        <v>538</v>
      </c>
      <c r="D115" s="366">
        <v>399</v>
      </c>
      <c r="F115" s="340"/>
    </row>
    <row r="116" spans="1:6" ht="21.95" customHeight="1" x14ac:dyDescent="0.2">
      <c r="A116" s="323" t="s">
        <v>353</v>
      </c>
      <c r="B116" s="368" t="s">
        <v>539</v>
      </c>
      <c r="C116" s="368" t="s">
        <v>540</v>
      </c>
      <c r="D116" s="369">
        <v>333</v>
      </c>
      <c r="F116" s="340"/>
    </row>
    <row r="117" spans="1:6" ht="21.95" customHeight="1" x14ac:dyDescent="0.2">
      <c r="A117" s="285"/>
      <c r="B117" s="367" t="s">
        <v>541</v>
      </c>
      <c r="C117" s="365" t="s">
        <v>542</v>
      </c>
      <c r="D117" s="366">
        <v>1996</v>
      </c>
      <c r="F117" s="340"/>
    </row>
    <row r="118" spans="1:6" ht="21.95" customHeight="1" x14ac:dyDescent="0.2">
      <c r="A118" s="323" t="s">
        <v>353</v>
      </c>
      <c r="B118" s="270" t="s">
        <v>543</v>
      </c>
      <c r="C118" s="273" t="s">
        <v>544</v>
      </c>
      <c r="D118" s="342">
        <v>28274</v>
      </c>
      <c r="F118" s="340"/>
    </row>
    <row r="119" spans="1:6" ht="21.95" customHeight="1" x14ac:dyDescent="0.2">
      <c r="A119" s="285" t="s">
        <v>353</v>
      </c>
      <c r="B119" s="272" t="s">
        <v>545</v>
      </c>
      <c r="C119" s="370" t="s">
        <v>546</v>
      </c>
      <c r="D119" s="322">
        <v>748</v>
      </c>
      <c r="F119" s="340"/>
    </row>
    <row r="120" spans="1:6" ht="21.95" customHeight="1" x14ac:dyDescent="0.2">
      <c r="A120" s="285"/>
      <c r="B120" s="282" t="s">
        <v>547</v>
      </c>
      <c r="C120" s="284" t="s">
        <v>548</v>
      </c>
      <c r="D120" s="322">
        <v>2993</v>
      </c>
      <c r="F120" s="340"/>
    </row>
    <row r="121" spans="1:6" ht="21.95" customHeight="1" x14ac:dyDescent="0.2">
      <c r="A121" s="285"/>
      <c r="B121" s="282" t="s">
        <v>549</v>
      </c>
      <c r="C121" s="271" t="s">
        <v>550</v>
      </c>
      <c r="D121" s="322">
        <v>748</v>
      </c>
      <c r="F121" s="340"/>
    </row>
    <row r="122" spans="1:6" ht="21.95" customHeight="1" x14ac:dyDescent="0.2">
      <c r="A122" s="285"/>
      <c r="B122" s="286" t="s">
        <v>551</v>
      </c>
      <c r="C122" s="287" t="s">
        <v>552</v>
      </c>
      <c r="D122" s="351">
        <v>748</v>
      </c>
      <c r="F122" s="340"/>
    </row>
    <row r="123" spans="1:6" ht="21.95" customHeight="1" x14ac:dyDescent="0.2">
      <c r="A123" s="285"/>
      <c r="B123" s="286" t="s">
        <v>553</v>
      </c>
      <c r="C123" s="287" t="s">
        <v>554</v>
      </c>
      <c r="D123" s="351">
        <v>2496</v>
      </c>
      <c r="F123" s="340"/>
    </row>
    <row r="124" spans="1:6" ht="21.95" customHeight="1" x14ac:dyDescent="0.2">
      <c r="A124" s="285"/>
      <c r="B124" s="289" t="s">
        <v>555</v>
      </c>
      <c r="C124" s="287" t="s">
        <v>556</v>
      </c>
      <c r="D124" s="351">
        <v>998</v>
      </c>
      <c r="F124" s="340"/>
    </row>
    <row r="125" spans="1:6" ht="21.95" customHeight="1" x14ac:dyDescent="0.2">
      <c r="A125" s="285" t="s">
        <v>353</v>
      </c>
      <c r="B125" s="289" t="s">
        <v>557</v>
      </c>
      <c r="C125" s="287" t="s">
        <v>558</v>
      </c>
      <c r="D125" s="351">
        <v>251</v>
      </c>
      <c r="F125" s="340"/>
    </row>
    <row r="126" spans="1:6" ht="21.95" customHeight="1" x14ac:dyDescent="0.2">
      <c r="A126" s="285"/>
      <c r="B126" s="289" t="s">
        <v>559</v>
      </c>
      <c r="C126" s="287" t="s">
        <v>560</v>
      </c>
      <c r="D126" s="351">
        <v>125</v>
      </c>
      <c r="F126" s="340"/>
    </row>
    <row r="127" spans="1:6" ht="21.95" customHeight="1" x14ac:dyDescent="0.2">
      <c r="A127" s="285"/>
      <c r="B127" s="289" t="s">
        <v>561</v>
      </c>
      <c r="C127" s="288" t="s">
        <v>562</v>
      </c>
      <c r="D127" s="351">
        <v>175</v>
      </c>
      <c r="F127" s="340"/>
    </row>
    <row r="128" spans="1:6" ht="21.95" customHeight="1" x14ac:dyDescent="0.2">
      <c r="A128" s="324" t="s">
        <v>353</v>
      </c>
      <c r="B128" s="290" t="s">
        <v>563</v>
      </c>
      <c r="C128" s="291" t="s">
        <v>564</v>
      </c>
      <c r="D128" s="352">
        <v>24948</v>
      </c>
      <c r="F128" s="340"/>
    </row>
  </sheetData>
  <mergeCells count="15">
    <mergeCell ref="A81:A82"/>
    <mergeCell ref="M2:P2"/>
    <mergeCell ref="A2:D2"/>
    <mergeCell ref="D81:D82"/>
    <mergeCell ref="M75:M76"/>
    <mergeCell ref="A36:D36"/>
    <mergeCell ref="P75:P76"/>
    <mergeCell ref="A79:D79"/>
    <mergeCell ref="M4:M5"/>
    <mergeCell ref="A38:A39"/>
    <mergeCell ref="A4:A5"/>
    <mergeCell ref="D38:D39"/>
    <mergeCell ref="D4:D5"/>
    <mergeCell ref="M73:P73"/>
    <mergeCell ref="P4:P5"/>
  </mergeCells>
  <printOptions horizontalCentered="1"/>
  <pageMargins left="0.55118110236220474" right="0.55118110236220474" top="0.59055118110236227" bottom="0.59055118110236227" header="0.51181102362204722" footer="0.51181102362204722"/>
  <pageSetup paperSize="9" scale="95" fitToHeight="0" orientation="portrait"/>
  <rowBreaks count="3" manualBreakCount="3">
    <brk id="31" max="16383" man="1"/>
    <brk id="34" max="16383" man="1"/>
    <brk id="7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032"/>
  <sheetViews>
    <sheetView zoomScale="91" zoomScaleNormal="91" workbookViewId="0">
      <selection activeCell="C294" sqref="C294"/>
    </sheetView>
  </sheetViews>
  <sheetFormatPr defaultColWidth="9.140625" defaultRowHeight="12.75" x14ac:dyDescent="0.2"/>
  <cols>
    <col min="1" max="1" width="7.85546875" style="84" customWidth="1"/>
    <col min="2" max="2" width="36.140625" style="85" bestFit="1" customWidth="1"/>
    <col min="3" max="3" width="31.7109375" style="85" customWidth="1"/>
    <col min="4" max="4" width="9.140625" style="83" customWidth="1"/>
    <col min="5" max="16384" width="9.140625" style="83"/>
  </cols>
  <sheetData>
    <row r="1" spans="1:3" ht="57.75" customHeight="1" x14ac:dyDescent="0.2">
      <c r="A1" s="759" t="s">
        <v>565</v>
      </c>
      <c r="B1" s="760"/>
      <c r="C1" s="761"/>
    </row>
    <row r="2" spans="1:3" ht="39" customHeight="1" x14ac:dyDescent="0.2">
      <c r="A2" s="80" t="s">
        <v>566</v>
      </c>
      <c r="B2" s="86" t="s">
        <v>567</v>
      </c>
      <c r="C2" s="87" t="s">
        <v>332</v>
      </c>
    </row>
    <row r="3" spans="1:3" ht="18" customHeight="1" x14ac:dyDescent="0.25">
      <c r="A3" s="81">
        <v>1</v>
      </c>
      <c r="B3" s="88" t="s">
        <v>568</v>
      </c>
      <c r="C3" s="89" t="s">
        <v>569</v>
      </c>
    </row>
    <row r="4" spans="1:3" s="82" customFormat="1" ht="18" customHeight="1" x14ac:dyDescent="0.25">
      <c r="A4" s="81">
        <v>3</v>
      </c>
      <c r="B4" s="88" t="s">
        <v>570</v>
      </c>
      <c r="C4" s="89" t="s">
        <v>571</v>
      </c>
    </row>
    <row r="5" spans="1:3" ht="18" customHeight="1" x14ac:dyDescent="0.25">
      <c r="A5" s="81">
        <v>4</v>
      </c>
      <c r="B5" s="88" t="s">
        <v>572</v>
      </c>
      <c r="C5" s="89" t="s">
        <v>573</v>
      </c>
    </row>
    <row r="6" spans="1:3" ht="18" customHeight="1" x14ac:dyDescent="0.25">
      <c r="A6" s="81">
        <v>6</v>
      </c>
      <c r="B6" s="88" t="s">
        <v>574</v>
      </c>
      <c r="C6" s="89" t="s">
        <v>575</v>
      </c>
    </row>
    <row r="7" spans="1:3" ht="18" customHeight="1" x14ac:dyDescent="0.25">
      <c r="A7" s="81">
        <v>7</v>
      </c>
      <c r="B7" s="88" t="s">
        <v>574</v>
      </c>
      <c r="C7" s="89" t="s">
        <v>576</v>
      </c>
    </row>
    <row r="8" spans="1:3" ht="18" customHeight="1" x14ac:dyDescent="0.25">
      <c r="A8" s="81">
        <v>8</v>
      </c>
      <c r="B8" s="88" t="s">
        <v>574</v>
      </c>
      <c r="C8" s="89" t="s">
        <v>577</v>
      </c>
    </row>
    <row r="9" spans="1:3" ht="18" customHeight="1" x14ac:dyDescent="0.25">
      <c r="A9" s="81">
        <v>10</v>
      </c>
      <c r="B9" s="88" t="s">
        <v>574</v>
      </c>
      <c r="C9" s="89" t="s">
        <v>578</v>
      </c>
    </row>
    <row r="10" spans="1:3" ht="18" customHeight="1" x14ac:dyDescent="0.25">
      <c r="A10" s="81">
        <v>11</v>
      </c>
      <c r="B10" s="88" t="s">
        <v>579</v>
      </c>
      <c r="C10" s="89" t="s">
        <v>580</v>
      </c>
    </row>
    <row r="11" spans="1:3" ht="18" customHeight="1" x14ac:dyDescent="0.25">
      <c r="A11" s="81">
        <v>13</v>
      </c>
      <c r="B11" s="88" t="s">
        <v>581</v>
      </c>
      <c r="C11" s="89" t="s">
        <v>582</v>
      </c>
    </row>
    <row r="12" spans="1:3" ht="18" customHeight="1" x14ac:dyDescent="0.25">
      <c r="A12" s="81">
        <v>14</v>
      </c>
      <c r="B12" s="88" t="s">
        <v>583</v>
      </c>
      <c r="C12" s="89" t="s">
        <v>584</v>
      </c>
    </row>
    <row r="13" spans="1:3" ht="18" customHeight="1" x14ac:dyDescent="0.25">
      <c r="A13" s="81">
        <v>15</v>
      </c>
      <c r="B13" s="88" t="s">
        <v>585</v>
      </c>
      <c r="C13" s="89" t="s">
        <v>586</v>
      </c>
    </row>
    <row r="14" spans="1:3" ht="18" customHeight="1" x14ac:dyDescent="0.25">
      <c r="A14" s="81">
        <v>17</v>
      </c>
      <c r="B14" s="88" t="s">
        <v>587</v>
      </c>
      <c r="C14" s="89" t="s">
        <v>588</v>
      </c>
    </row>
    <row r="15" spans="1:3" ht="18" customHeight="1" x14ac:dyDescent="0.25">
      <c r="A15" s="81">
        <v>18</v>
      </c>
      <c r="B15" s="88" t="s">
        <v>587</v>
      </c>
      <c r="C15" s="89" t="s">
        <v>589</v>
      </c>
    </row>
    <row r="16" spans="1:3" ht="18" customHeight="1" x14ac:dyDescent="0.25">
      <c r="A16" s="81">
        <v>20</v>
      </c>
      <c r="B16" s="88" t="s">
        <v>590</v>
      </c>
      <c r="C16" s="89" t="s">
        <v>591</v>
      </c>
    </row>
    <row r="17" spans="1:3" ht="18" customHeight="1" x14ac:dyDescent="0.25">
      <c r="A17" s="81">
        <v>21</v>
      </c>
      <c r="B17" s="88" t="s">
        <v>590</v>
      </c>
      <c r="C17" s="89" t="s">
        <v>405</v>
      </c>
    </row>
    <row r="18" spans="1:3" ht="18" customHeight="1" x14ac:dyDescent="0.25">
      <c r="A18" s="81">
        <v>22</v>
      </c>
      <c r="B18" s="88" t="s">
        <v>592</v>
      </c>
      <c r="C18" s="89" t="s">
        <v>593</v>
      </c>
    </row>
    <row r="19" spans="1:3" ht="18" customHeight="1" x14ac:dyDescent="0.25">
      <c r="A19" s="81">
        <v>24</v>
      </c>
      <c r="B19" s="88" t="s">
        <v>594</v>
      </c>
      <c r="C19" s="89" t="s">
        <v>595</v>
      </c>
    </row>
    <row r="20" spans="1:3" ht="18" customHeight="1" x14ac:dyDescent="0.25">
      <c r="A20" s="81">
        <v>25</v>
      </c>
      <c r="B20" s="88" t="s">
        <v>596</v>
      </c>
      <c r="C20" s="89" t="s">
        <v>596</v>
      </c>
    </row>
    <row r="21" spans="1:3" ht="18" customHeight="1" x14ac:dyDescent="0.25">
      <c r="A21" s="81">
        <v>27</v>
      </c>
      <c r="B21" s="88" t="s">
        <v>597</v>
      </c>
      <c r="C21" s="89" t="s">
        <v>409</v>
      </c>
    </row>
    <row r="22" spans="1:3" ht="18" customHeight="1" x14ac:dyDescent="0.25">
      <c r="A22" s="81">
        <v>28</v>
      </c>
      <c r="B22" s="88" t="s">
        <v>598</v>
      </c>
      <c r="C22" s="89" t="s">
        <v>599</v>
      </c>
    </row>
    <row r="23" spans="1:3" ht="18" customHeight="1" x14ac:dyDescent="0.25">
      <c r="A23" s="81">
        <v>29</v>
      </c>
      <c r="B23" s="88" t="s">
        <v>600</v>
      </c>
      <c r="C23" s="89" t="s">
        <v>601</v>
      </c>
    </row>
    <row r="24" spans="1:3" ht="18" customHeight="1" x14ac:dyDescent="0.25">
      <c r="A24" s="81">
        <v>31</v>
      </c>
      <c r="B24" s="88" t="s">
        <v>602</v>
      </c>
      <c r="C24" s="89" t="s">
        <v>603</v>
      </c>
    </row>
    <row r="25" spans="1:3" ht="18" customHeight="1" x14ac:dyDescent="0.25">
      <c r="A25" s="81">
        <v>32</v>
      </c>
      <c r="B25" s="88" t="s">
        <v>604</v>
      </c>
      <c r="C25" s="89" t="s">
        <v>605</v>
      </c>
    </row>
    <row r="26" spans="1:3" ht="18" customHeight="1" x14ac:dyDescent="0.25">
      <c r="A26" s="81">
        <v>34</v>
      </c>
      <c r="B26" s="88" t="s">
        <v>606</v>
      </c>
      <c r="C26" s="89" t="s">
        <v>607</v>
      </c>
    </row>
    <row r="27" spans="1:3" ht="18" customHeight="1" x14ac:dyDescent="0.25">
      <c r="A27" s="81">
        <v>35</v>
      </c>
      <c r="B27" s="88" t="s">
        <v>608</v>
      </c>
      <c r="C27" s="89" t="s">
        <v>609</v>
      </c>
    </row>
    <row r="28" spans="1:3" ht="18" customHeight="1" x14ac:dyDescent="0.25">
      <c r="A28" s="81">
        <v>36</v>
      </c>
      <c r="B28" s="88" t="s">
        <v>610</v>
      </c>
      <c r="C28" s="89" t="s">
        <v>611</v>
      </c>
    </row>
    <row r="29" spans="1:3" ht="18" customHeight="1" x14ac:dyDescent="0.25">
      <c r="A29" s="81">
        <v>38</v>
      </c>
      <c r="B29" s="88" t="s">
        <v>612</v>
      </c>
      <c r="C29" s="89" t="s">
        <v>613</v>
      </c>
    </row>
    <row r="30" spans="1:3" ht="18" customHeight="1" x14ac:dyDescent="0.25">
      <c r="A30" s="81">
        <v>39</v>
      </c>
      <c r="B30" s="88" t="s">
        <v>614</v>
      </c>
      <c r="C30" s="89" t="s">
        <v>615</v>
      </c>
    </row>
    <row r="31" spans="1:3" ht="18" customHeight="1" x14ac:dyDescent="0.25">
      <c r="A31" s="81">
        <v>41</v>
      </c>
      <c r="B31" s="88" t="s">
        <v>614</v>
      </c>
      <c r="C31" s="89" t="s">
        <v>616</v>
      </c>
    </row>
    <row r="32" spans="1:3" ht="18" customHeight="1" x14ac:dyDescent="0.25">
      <c r="A32" s="81">
        <v>42</v>
      </c>
      <c r="B32" s="88" t="s">
        <v>617</v>
      </c>
      <c r="C32" s="89" t="s">
        <v>618</v>
      </c>
    </row>
    <row r="33" spans="1:3" ht="18" customHeight="1" x14ac:dyDescent="0.25">
      <c r="A33" s="81">
        <v>43</v>
      </c>
      <c r="B33" s="88" t="s">
        <v>410</v>
      </c>
      <c r="C33" s="89" t="s">
        <v>411</v>
      </c>
    </row>
    <row r="34" spans="1:3" ht="18" customHeight="1" x14ac:dyDescent="0.25">
      <c r="A34" s="81">
        <v>45</v>
      </c>
      <c r="B34" s="88" t="s">
        <v>619</v>
      </c>
      <c r="C34" s="89" t="s">
        <v>620</v>
      </c>
    </row>
    <row r="35" spans="1:3" ht="18" customHeight="1" x14ac:dyDescent="0.25">
      <c r="A35" s="81">
        <v>46</v>
      </c>
      <c r="B35" s="88" t="s">
        <v>621</v>
      </c>
      <c r="C35" s="89" t="s">
        <v>622</v>
      </c>
    </row>
    <row r="36" spans="1:3" ht="18" customHeight="1" x14ac:dyDescent="0.25">
      <c r="A36" s="81">
        <v>48</v>
      </c>
      <c r="B36" s="88" t="s">
        <v>623</v>
      </c>
      <c r="C36" s="89" t="s">
        <v>624</v>
      </c>
    </row>
    <row r="37" spans="1:3" ht="18" customHeight="1" x14ac:dyDescent="0.25">
      <c r="A37" s="81">
        <v>49</v>
      </c>
      <c r="B37" s="88" t="s">
        <v>625</v>
      </c>
      <c r="C37" s="89" t="s">
        <v>626</v>
      </c>
    </row>
    <row r="38" spans="1:3" ht="18" customHeight="1" x14ac:dyDescent="0.25">
      <c r="A38" s="81">
        <v>50</v>
      </c>
      <c r="B38" s="88" t="s">
        <v>627</v>
      </c>
      <c r="C38" s="89" t="s">
        <v>493</v>
      </c>
    </row>
    <row r="39" spans="1:3" ht="18" customHeight="1" x14ac:dyDescent="0.25">
      <c r="A39" s="81">
        <v>52</v>
      </c>
      <c r="B39" s="88" t="s">
        <v>628</v>
      </c>
      <c r="C39" s="89" t="s">
        <v>629</v>
      </c>
    </row>
    <row r="40" spans="1:3" ht="18" customHeight="1" x14ac:dyDescent="0.25">
      <c r="A40" s="81">
        <v>53</v>
      </c>
      <c r="B40" s="88" t="s">
        <v>630</v>
      </c>
      <c r="C40" s="89" t="s">
        <v>631</v>
      </c>
    </row>
    <row r="41" spans="1:3" ht="18" customHeight="1" x14ac:dyDescent="0.25">
      <c r="A41" s="81">
        <v>55</v>
      </c>
      <c r="B41" s="88" t="s">
        <v>632</v>
      </c>
      <c r="C41" s="89" t="s">
        <v>633</v>
      </c>
    </row>
    <row r="42" spans="1:3" ht="18" customHeight="1" x14ac:dyDescent="0.25">
      <c r="A42" s="81">
        <v>56</v>
      </c>
      <c r="B42" s="88" t="s">
        <v>634</v>
      </c>
      <c r="C42" s="89" t="s">
        <v>635</v>
      </c>
    </row>
    <row r="43" spans="1:3" ht="18" customHeight="1" x14ac:dyDescent="0.25">
      <c r="A43" s="81">
        <v>57</v>
      </c>
      <c r="B43" s="88" t="s">
        <v>634</v>
      </c>
      <c r="C43" s="89" t="s">
        <v>636</v>
      </c>
    </row>
    <row r="44" spans="1:3" ht="18" customHeight="1" x14ac:dyDescent="0.25">
      <c r="A44" s="81">
        <v>59</v>
      </c>
      <c r="B44" s="88" t="s">
        <v>637</v>
      </c>
      <c r="C44" s="89" t="s">
        <v>638</v>
      </c>
    </row>
    <row r="45" spans="1:3" ht="18" customHeight="1" x14ac:dyDescent="0.25">
      <c r="A45" s="81">
        <v>60</v>
      </c>
      <c r="B45" s="88" t="s">
        <v>639</v>
      </c>
      <c r="C45" s="89" t="s">
        <v>635</v>
      </c>
    </row>
    <row r="46" spans="1:3" ht="18" customHeight="1" x14ac:dyDescent="0.25">
      <c r="A46" s="81">
        <v>62</v>
      </c>
      <c r="B46" s="88" t="s">
        <v>639</v>
      </c>
      <c r="C46" s="89" t="s">
        <v>635</v>
      </c>
    </row>
    <row r="47" spans="1:3" ht="18" customHeight="1" x14ac:dyDescent="0.25">
      <c r="A47" s="81">
        <v>63</v>
      </c>
      <c r="B47" s="88" t="s">
        <v>640</v>
      </c>
      <c r="C47" s="89" t="s">
        <v>641</v>
      </c>
    </row>
    <row r="48" spans="1:3" ht="18" customHeight="1" x14ac:dyDescent="0.25">
      <c r="A48" s="81">
        <v>64</v>
      </c>
      <c r="B48" s="88" t="s">
        <v>642</v>
      </c>
      <c r="C48" s="89" t="s">
        <v>643</v>
      </c>
    </row>
    <row r="49" spans="1:3" ht="18" customHeight="1" x14ac:dyDescent="0.25">
      <c r="A49" s="81">
        <v>66</v>
      </c>
      <c r="B49" s="88" t="s">
        <v>644</v>
      </c>
      <c r="C49" s="89" t="s">
        <v>645</v>
      </c>
    </row>
    <row r="50" spans="1:3" ht="18" customHeight="1" x14ac:dyDescent="0.25">
      <c r="A50" s="81">
        <v>67</v>
      </c>
      <c r="B50" s="88" t="s">
        <v>644</v>
      </c>
      <c r="C50" s="89" t="s">
        <v>645</v>
      </c>
    </row>
    <row r="51" spans="1:3" ht="18" customHeight="1" x14ac:dyDescent="0.25">
      <c r="A51" s="81">
        <v>69</v>
      </c>
      <c r="B51" s="88" t="s">
        <v>644</v>
      </c>
      <c r="C51" s="89" t="s">
        <v>645</v>
      </c>
    </row>
    <row r="52" spans="1:3" ht="18" customHeight="1" x14ac:dyDescent="0.25">
      <c r="A52" s="81">
        <v>70</v>
      </c>
      <c r="B52" s="88" t="s">
        <v>646</v>
      </c>
      <c r="C52" s="89" t="s">
        <v>647</v>
      </c>
    </row>
    <row r="53" spans="1:3" ht="18" customHeight="1" x14ac:dyDescent="0.25">
      <c r="A53" s="81">
        <v>71</v>
      </c>
      <c r="B53" s="88" t="s">
        <v>648</v>
      </c>
      <c r="C53" s="89" t="s">
        <v>649</v>
      </c>
    </row>
    <row r="54" spans="1:3" ht="18" customHeight="1" x14ac:dyDescent="0.25">
      <c r="A54" s="81">
        <v>73</v>
      </c>
      <c r="B54" s="88" t="s">
        <v>650</v>
      </c>
      <c r="C54" s="89" t="s">
        <v>651</v>
      </c>
    </row>
    <row r="55" spans="1:3" ht="18" customHeight="1" x14ac:dyDescent="0.25">
      <c r="A55" s="81">
        <v>74</v>
      </c>
      <c r="B55" s="88" t="s">
        <v>652</v>
      </c>
      <c r="C55" s="89" t="s">
        <v>653</v>
      </c>
    </row>
    <row r="56" spans="1:3" s="82" customFormat="1" ht="18" customHeight="1" x14ac:dyDescent="0.25">
      <c r="A56" s="81">
        <v>76</v>
      </c>
      <c r="B56" s="88" t="s">
        <v>654</v>
      </c>
      <c r="C56" s="89" t="s">
        <v>653</v>
      </c>
    </row>
    <row r="57" spans="1:3" s="82" customFormat="1" ht="18" customHeight="1" x14ac:dyDescent="0.25">
      <c r="A57" s="81">
        <v>77</v>
      </c>
      <c r="B57" s="88" t="s">
        <v>655</v>
      </c>
      <c r="C57" s="89" t="s">
        <v>653</v>
      </c>
    </row>
    <row r="58" spans="1:3" s="82" customFormat="1" ht="18" customHeight="1" x14ac:dyDescent="0.25">
      <c r="A58" s="81">
        <v>78</v>
      </c>
      <c r="B58" s="88" t="s">
        <v>656</v>
      </c>
      <c r="C58" s="89" t="s">
        <v>653</v>
      </c>
    </row>
    <row r="59" spans="1:3" s="82" customFormat="1" ht="18" customHeight="1" x14ac:dyDescent="0.25">
      <c r="A59" s="81">
        <v>80</v>
      </c>
      <c r="B59" s="88" t="s">
        <v>657</v>
      </c>
      <c r="C59" s="89" t="s">
        <v>658</v>
      </c>
    </row>
    <row r="60" spans="1:3" s="82" customFormat="1" ht="18" customHeight="1" x14ac:dyDescent="0.25">
      <c r="A60" s="81">
        <v>81</v>
      </c>
      <c r="B60" s="88" t="s">
        <v>659</v>
      </c>
      <c r="C60" s="89" t="s">
        <v>660</v>
      </c>
    </row>
    <row r="61" spans="1:3" s="82" customFormat="1" ht="18" customHeight="1" x14ac:dyDescent="0.25">
      <c r="A61" s="81">
        <v>83</v>
      </c>
      <c r="B61" s="88" t="s">
        <v>661</v>
      </c>
      <c r="C61" s="89" t="s">
        <v>662</v>
      </c>
    </row>
    <row r="62" spans="1:3" s="82" customFormat="1" ht="18" customHeight="1" x14ac:dyDescent="0.25">
      <c r="A62" s="81">
        <v>84</v>
      </c>
      <c r="B62" s="88" t="s">
        <v>663</v>
      </c>
      <c r="C62" s="89" t="s">
        <v>664</v>
      </c>
    </row>
    <row r="63" spans="1:3" ht="18" customHeight="1" x14ac:dyDescent="0.25">
      <c r="A63" s="81">
        <v>85</v>
      </c>
      <c r="B63" s="88" t="s">
        <v>665</v>
      </c>
      <c r="C63" s="89" t="s">
        <v>666</v>
      </c>
    </row>
    <row r="64" spans="1:3" ht="18" customHeight="1" x14ac:dyDescent="0.25">
      <c r="A64" s="81">
        <v>87</v>
      </c>
      <c r="B64" s="88" t="s">
        <v>667</v>
      </c>
      <c r="C64" s="89" t="s">
        <v>668</v>
      </c>
    </row>
    <row r="65" spans="1:3" ht="18" customHeight="1" x14ac:dyDescent="0.25">
      <c r="A65" s="81">
        <v>88</v>
      </c>
      <c r="B65" s="88" t="s">
        <v>669</v>
      </c>
      <c r="C65" s="89" t="s">
        <v>670</v>
      </c>
    </row>
    <row r="66" spans="1:3" ht="18" customHeight="1" x14ac:dyDescent="0.25">
      <c r="A66" s="81">
        <v>90</v>
      </c>
      <c r="B66" s="88" t="s">
        <v>671</v>
      </c>
      <c r="C66" s="89" t="s">
        <v>672</v>
      </c>
    </row>
    <row r="67" spans="1:3" ht="18" customHeight="1" x14ac:dyDescent="0.25">
      <c r="A67" s="81">
        <v>91</v>
      </c>
      <c r="B67" s="88" t="s">
        <v>673</v>
      </c>
      <c r="C67" s="89" t="s">
        <v>672</v>
      </c>
    </row>
    <row r="68" spans="1:3" ht="18" customHeight="1" x14ac:dyDescent="0.25">
      <c r="A68" s="81">
        <v>92</v>
      </c>
      <c r="B68" s="88" t="s">
        <v>674</v>
      </c>
      <c r="C68" s="89" t="s">
        <v>675</v>
      </c>
    </row>
    <row r="69" spans="1:3" ht="18" customHeight="1" x14ac:dyDescent="0.25">
      <c r="A69" s="81">
        <v>94</v>
      </c>
      <c r="B69" s="88" t="s">
        <v>676</v>
      </c>
      <c r="C69" s="89" t="s">
        <v>677</v>
      </c>
    </row>
    <row r="70" spans="1:3" ht="18" customHeight="1" x14ac:dyDescent="0.25">
      <c r="A70" s="81">
        <v>95</v>
      </c>
      <c r="B70" s="88" t="s">
        <v>678</v>
      </c>
      <c r="C70" s="89" t="s">
        <v>679</v>
      </c>
    </row>
    <row r="71" spans="1:3" ht="18" customHeight="1" x14ac:dyDescent="0.25">
      <c r="A71" s="81">
        <v>97</v>
      </c>
      <c r="B71" s="88" t="s">
        <v>680</v>
      </c>
      <c r="C71" s="89" t="s">
        <v>681</v>
      </c>
    </row>
    <row r="72" spans="1:3" ht="18" customHeight="1" x14ac:dyDescent="0.25">
      <c r="A72" s="81">
        <v>98</v>
      </c>
      <c r="B72" s="88" t="s">
        <v>682</v>
      </c>
      <c r="C72" s="89" t="s">
        <v>683</v>
      </c>
    </row>
    <row r="73" spans="1:3" ht="18" customHeight="1" x14ac:dyDescent="0.25">
      <c r="A73" s="81">
        <v>99</v>
      </c>
      <c r="B73" s="88" t="s">
        <v>684</v>
      </c>
      <c r="C73" s="89" t="s">
        <v>685</v>
      </c>
    </row>
    <row r="74" spans="1:3" ht="18" customHeight="1" x14ac:dyDescent="0.25">
      <c r="A74" s="81">
        <v>101</v>
      </c>
      <c r="B74" s="88" t="s">
        <v>686</v>
      </c>
      <c r="C74" s="89" t="s">
        <v>687</v>
      </c>
    </row>
    <row r="75" spans="1:3" ht="18" customHeight="1" x14ac:dyDescent="0.25">
      <c r="A75" s="81">
        <v>102</v>
      </c>
      <c r="B75" s="88" t="s">
        <v>688</v>
      </c>
      <c r="C75" s="89" t="s">
        <v>689</v>
      </c>
    </row>
    <row r="76" spans="1:3" ht="18" customHeight="1" x14ac:dyDescent="0.25">
      <c r="A76" s="81">
        <v>104</v>
      </c>
      <c r="B76" s="88" t="s">
        <v>690</v>
      </c>
      <c r="C76" s="89" t="s">
        <v>691</v>
      </c>
    </row>
    <row r="77" spans="1:3" ht="18" customHeight="1" x14ac:dyDescent="0.25">
      <c r="A77" s="81">
        <v>105</v>
      </c>
      <c r="B77" s="88" t="s">
        <v>692</v>
      </c>
      <c r="C77" s="89" t="s">
        <v>693</v>
      </c>
    </row>
    <row r="78" spans="1:3" ht="18" customHeight="1" x14ac:dyDescent="0.25">
      <c r="A78" s="81">
        <v>106</v>
      </c>
      <c r="B78" s="88" t="s">
        <v>692</v>
      </c>
      <c r="C78" s="89" t="s">
        <v>694</v>
      </c>
    </row>
    <row r="79" spans="1:3" ht="18" customHeight="1" x14ac:dyDescent="0.25">
      <c r="A79" s="81">
        <v>108</v>
      </c>
      <c r="B79" s="88" t="s">
        <v>692</v>
      </c>
      <c r="C79" s="89" t="s">
        <v>695</v>
      </c>
    </row>
    <row r="80" spans="1:3" ht="18" customHeight="1" x14ac:dyDescent="0.25">
      <c r="A80" s="81">
        <v>109</v>
      </c>
      <c r="B80" s="88" t="s">
        <v>696</v>
      </c>
      <c r="C80" s="89" t="s">
        <v>697</v>
      </c>
    </row>
    <row r="81" spans="1:3" ht="18" customHeight="1" x14ac:dyDescent="0.25">
      <c r="A81" s="81">
        <v>111</v>
      </c>
      <c r="B81" s="88" t="s">
        <v>696</v>
      </c>
      <c r="C81" s="89" t="s">
        <v>698</v>
      </c>
    </row>
    <row r="82" spans="1:3" ht="18" customHeight="1" x14ac:dyDescent="0.25">
      <c r="A82" s="81">
        <v>112</v>
      </c>
      <c r="B82" s="88" t="s">
        <v>696</v>
      </c>
      <c r="C82" s="89" t="s">
        <v>699</v>
      </c>
    </row>
    <row r="83" spans="1:3" ht="18" customHeight="1" x14ac:dyDescent="0.25">
      <c r="A83" s="81">
        <v>113</v>
      </c>
      <c r="B83" s="88" t="s">
        <v>700</v>
      </c>
      <c r="C83" s="89" t="s">
        <v>701</v>
      </c>
    </row>
    <row r="84" spans="1:3" ht="18" customHeight="1" x14ac:dyDescent="0.25">
      <c r="A84" s="81">
        <v>115</v>
      </c>
      <c r="B84" s="88" t="s">
        <v>702</v>
      </c>
      <c r="C84" s="89" t="s">
        <v>703</v>
      </c>
    </row>
    <row r="85" spans="1:3" ht="18" customHeight="1" x14ac:dyDescent="0.25">
      <c r="A85" s="81">
        <v>116</v>
      </c>
      <c r="B85" s="88" t="s">
        <v>704</v>
      </c>
      <c r="C85" s="89" t="s">
        <v>705</v>
      </c>
    </row>
    <row r="86" spans="1:3" ht="18" customHeight="1" x14ac:dyDescent="0.25">
      <c r="A86" s="81">
        <v>118</v>
      </c>
      <c r="B86" s="88" t="s">
        <v>706</v>
      </c>
      <c r="C86" s="89" t="s">
        <v>707</v>
      </c>
    </row>
    <row r="87" spans="1:3" ht="18" customHeight="1" x14ac:dyDescent="0.25">
      <c r="A87" s="81">
        <v>119</v>
      </c>
      <c r="B87" s="88" t="s">
        <v>708</v>
      </c>
      <c r="C87" s="89" t="s">
        <v>709</v>
      </c>
    </row>
    <row r="88" spans="1:3" ht="18" customHeight="1" x14ac:dyDescent="0.25">
      <c r="A88" s="81">
        <v>120</v>
      </c>
      <c r="B88" s="88" t="s">
        <v>710</v>
      </c>
      <c r="C88" s="89" t="s">
        <v>711</v>
      </c>
    </row>
    <row r="89" spans="1:3" ht="18" customHeight="1" x14ac:dyDescent="0.25">
      <c r="A89" s="81">
        <v>122</v>
      </c>
      <c r="B89" s="88" t="s">
        <v>145</v>
      </c>
      <c r="C89" s="89" t="s">
        <v>712</v>
      </c>
    </row>
    <row r="90" spans="1:3" ht="18" customHeight="1" x14ac:dyDescent="0.25">
      <c r="A90" s="81">
        <v>123</v>
      </c>
      <c r="B90" s="88" t="s">
        <v>713</v>
      </c>
      <c r="C90" s="89" t="s">
        <v>714</v>
      </c>
    </row>
    <row r="91" spans="1:3" ht="18" customHeight="1" x14ac:dyDescent="0.25">
      <c r="A91" s="81">
        <v>125</v>
      </c>
      <c r="B91" s="88" t="s">
        <v>414</v>
      </c>
      <c r="C91" s="89" t="s">
        <v>715</v>
      </c>
    </row>
    <row r="92" spans="1:3" ht="18" customHeight="1" x14ac:dyDescent="0.25">
      <c r="A92" s="81">
        <v>126</v>
      </c>
      <c r="B92" s="88" t="s">
        <v>716</v>
      </c>
      <c r="C92" s="89" t="s">
        <v>415</v>
      </c>
    </row>
    <row r="93" spans="1:3" ht="18" customHeight="1" x14ac:dyDescent="0.25">
      <c r="A93" s="81">
        <v>127</v>
      </c>
      <c r="B93" s="88" t="s">
        <v>717</v>
      </c>
      <c r="C93" s="89" t="s">
        <v>718</v>
      </c>
    </row>
    <row r="94" spans="1:3" ht="18" customHeight="1" x14ac:dyDescent="0.25">
      <c r="A94" s="81">
        <v>129</v>
      </c>
      <c r="B94" s="88" t="s">
        <v>719</v>
      </c>
      <c r="C94" s="89" t="s">
        <v>718</v>
      </c>
    </row>
    <row r="95" spans="1:3" ht="18" customHeight="1" x14ac:dyDescent="0.25">
      <c r="A95" s="81">
        <v>130</v>
      </c>
      <c r="B95" s="88" t="s">
        <v>720</v>
      </c>
      <c r="C95" s="89" t="s">
        <v>721</v>
      </c>
    </row>
    <row r="96" spans="1:3" ht="18" customHeight="1" x14ac:dyDescent="0.25">
      <c r="A96" s="81">
        <v>132</v>
      </c>
      <c r="B96" s="88" t="s">
        <v>722</v>
      </c>
      <c r="C96" s="89" t="s">
        <v>723</v>
      </c>
    </row>
    <row r="97" spans="1:3" ht="18" customHeight="1" x14ac:dyDescent="0.25">
      <c r="A97" s="81">
        <v>133</v>
      </c>
      <c r="B97" s="88" t="s">
        <v>724</v>
      </c>
      <c r="C97" s="89" t="s">
        <v>725</v>
      </c>
    </row>
    <row r="98" spans="1:3" ht="18" customHeight="1" x14ac:dyDescent="0.25">
      <c r="A98" s="81">
        <v>134</v>
      </c>
      <c r="B98" s="88" t="s">
        <v>726</v>
      </c>
      <c r="C98" s="89" t="s">
        <v>727</v>
      </c>
    </row>
    <row r="99" spans="1:3" ht="18" customHeight="1" x14ac:dyDescent="0.25">
      <c r="A99" s="81">
        <v>136</v>
      </c>
      <c r="B99" s="88" t="s">
        <v>728</v>
      </c>
      <c r="C99" s="89" t="s">
        <v>729</v>
      </c>
    </row>
    <row r="100" spans="1:3" ht="18" customHeight="1" x14ac:dyDescent="0.25">
      <c r="A100" s="81">
        <v>137</v>
      </c>
      <c r="B100" s="88" t="s">
        <v>730</v>
      </c>
      <c r="C100" s="89" t="s">
        <v>731</v>
      </c>
    </row>
    <row r="101" spans="1:3" ht="18" customHeight="1" x14ac:dyDescent="0.25">
      <c r="A101" s="81">
        <v>139</v>
      </c>
      <c r="B101" s="88" t="s">
        <v>337</v>
      </c>
      <c r="C101" s="89" t="s">
        <v>338</v>
      </c>
    </row>
    <row r="102" spans="1:3" ht="18" customHeight="1" x14ac:dyDescent="0.25">
      <c r="A102" s="81">
        <v>140</v>
      </c>
      <c r="B102" s="88" t="s">
        <v>732</v>
      </c>
      <c r="C102" s="89" t="s">
        <v>733</v>
      </c>
    </row>
    <row r="103" spans="1:3" ht="18" customHeight="1" x14ac:dyDescent="0.25">
      <c r="A103" s="81">
        <v>141</v>
      </c>
      <c r="B103" s="88" t="s">
        <v>734</v>
      </c>
      <c r="C103" s="89" t="s">
        <v>735</v>
      </c>
    </row>
    <row r="104" spans="1:3" ht="18" customHeight="1" x14ac:dyDescent="0.25">
      <c r="A104" s="81">
        <v>143</v>
      </c>
      <c r="B104" s="88" t="s">
        <v>736</v>
      </c>
      <c r="C104" s="89" t="s">
        <v>737</v>
      </c>
    </row>
    <row r="105" spans="1:3" ht="18" customHeight="1" x14ac:dyDescent="0.25">
      <c r="A105" s="81">
        <v>144</v>
      </c>
      <c r="B105" s="88" t="s">
        <v>738</v>
      </c>
      <c r="C105" s="89" t="s">
        <v>739</v>
      </c>
    </row>
    <row r="106" spans="1:3" ht="18" customHeight="1" x14ac:dyDescent="0.25">
      <c r="A106" s="81">
        <v>146</v>
      </c>
      <c r="B106" s="88" t="s">
        <v>740</v>
      </c>
      <c r="C106" s="89" t="s">
        <v>741</v>
      </c>
    </row>
    <row r="107" spans="1:3" ht="18" customHeight="1" x14ac:dyDescent="0.25">
      <c r="A107" s="81">
        <v>147</v>
      </c>
      <c r="B107" s="88" t="s">
        <v>742</v>
      </c>
      <c r="C107" s="89" t="s">
        <v>741</v>
      </c>
    </row>
    <row r="108" spans="1:3" ht="18" customHeight="1" x14ac:dyDescent="0.25">
      <c r="A108" s="81">
        <v>148</v>
      </c>
      <c r="B108" s="88" t="s">
        <v>743</v>
      </c>
      <c r="C108" s="89" t="s">
        <v>744</v>
      </c>
    </row>
    <row r="109" spans="1:3" ht="18" customHeight="1" x14ac:dyDescent="0.25">
      <c r="A109" s="81">
        <v>150</v>
      </c>
      <c r="B109" s="88" t="s">
        <v>745</v>
      </c>
      <c r="C109" s="89" t="s">
        <v>746</v>
      </c>
    </row>
    <row r="110" spans="1:3" ht="18" customHeight="1" x14ac:dyDescent="0.25">
      <c r="A110" s="81">
        <v>151</v>
      </c>
      <c r="B110" s="88" t="s">
        <v>747</v>
      </c>
      <c r="C110" s="89" t="s">
        <v>748</v>
      </c>
    </row>
    <row r="111" spans="1:3" ht="18" customHeight="1" x14ac:dyDescent="0.25">
      <c r="A111" s="81">
        <v>153</v>
      </c>
      <c r="B111" s="88" t="s">
        <v>749</v>
      </c>
      <c r="C111" s="89" t="s">
        <v>750</v>
      </c>
    </row>
    <row r="112" spans="1:3" s="82" customFormat="1" ht="18" customHeight="1" x14ac:dyDescent="0.25">
      <c r="A112" s="81">
        <v>154</v>
      </c>
      <c r="B112" s="88" t="s">
        <v>751</v>
      </c>
      <c r="C112" s="89" t="s">
        <v>750</v>
      </c>
    </row>
    <row r="113" spans="1:3" s="82" customFormat="1" ht="18" customHeight="1" x14ac:dyDescent="0.25">
      <c r="A113" s="81">
        <v>155</v>
      </c>
      <c r="B113" s="88" t="s">
        <v>752</v>
      </c>
      <c r="C113" s="89" t="s">
        <v>750</v>
      </c>
    </row>
    <row r="114" spans="1:3" s="82" customFormat="1" ht="18" customHeight="1" x14ac:dyDescent="0.25">
      <c r="A114" s="81">
        <v>157</v>
      </c>
      <c r="B114" s="88" t="s">
        <v>753</v>
      </c>
      <c r="C114" s="89" t="s">
        <v>754</v>
      </c>
    </row>
    <row r="115" spans="1:3" s="82" customFormat="1" ht="18" customHeight="1" x14ac:dyDescent="0.25">
      <c r="A115" s="81">
        <v>158</v>
      </c>
      <c r="B115" s="88" t="s">
        <v>755</v>
      </c>
      <c r="C115" s="89" t="s">
        <v>756</v>
      </c>
    </row>
    <row r="116" spans="1:3" s="82" customFormat="1" ht="18" customHeight="1" x14ac:dyDescent="0.25">
      <c r="A116" s="81">
        <v>160</v>
      </c>
      <c r="B116" s="88" t="s">
        <v>757</v>
      </c>
      <c r="C116" s="89" t="s">
        <v>758</v>
      </c>
    </row>
    <row r="117" spans="1:3" s="82" customFormat="1" ht="18" customHeight="1" x14ac:dyDescent="0.25">
      <c r="A117" s="81">
        <v>161</v>
      </c>
      <c r="B117" s="88" t="s">
        <v>759</v>
      </c>
      <c r="C117" s="89" t="s">
        <v>760</v>
      </c>
    </row>
    <row r="118" spans="1:3" ht="18" customHeight="1" x14ac:dyDescent="0.25">
      <c r="A118" s="81">
        <v>162</v>
      </c>
      <c r="B118" s="88" t="s">
        <v>761</v>
      </c>
      <c r="C118" s="89" t="s">
        <v>340</v>
      </c>
    </row>
    <row r="119" spans="1:3" ht="18" customHeight="1" x14ac:dyDescent="0.25">
      <c r="A119" s="81">
        <v>164</v>
      </c>
      <c r="B119" s="88" t="s">
        <v>762</v>
      </c>
      <c r="C119" s="89" t="s">
        <v>763</v>
      </c>
    </row>
    <row r="120" spans="1:3" ht="18" customHeight="1" x14ac:dyDescent="0.25">
      <c r="A120" s="81">
        <v>165</v>
      </c>
      <c r="B120" s="88" t="s">
        <v>764</v>
      </c>
      <c r="C120" s="89" t="s">
        <v>756</v>
      </c>
    </row>
    <row r="121" spans="1:3" ht="18" customHeight="1" x14ac:dyDescent="0.25">
      <c r="A121" s="81">
        <v>167</v>
      </c>
      <c r="B121" s="88" t="s">
        <v>765</v>
      </c>
      <c r="C121" s="89" t="s">
        <v>766</v>
      </c>
    </row>
    <row r="122" spans="1:3" ht="18" customHeight="1" x14ac:dyDescent="0.25">
      <c r="A122" s="81">
        <v>168</v>
      </c>
      <c r="B122" s="88" t="s">
        <v>767</v>
      </c>
      <c r="C122" s="89" t="s">
        <v>768</v>
      </c>
    </row>
    <row r="123" spans="1:3" ht="18" customHeight="1" x14ac:dyDescent="0.25">
      <c r="A123" s="81">
        <v>169</v>
      </c>
      <c r="B123" s="88" t="s">
        <v>769</v>
      </c>
      <c r="C123" s="89" t="s">
        <v>770</v>
      </c>
    </row>
    <row r="124" spans="1:3" ht="18" customHeight="1" x14ac:dyDescent="0.25">
      <c r="A124" s="81">
        <v>171</v>
      </c>
      <c r="B124" s="88" t="s">
        <v>771</v>
      </c>
      <c r="C124" s="89" t="s">
        <v>772</v>
      </c>
    </row>
    <row r="125" spans="1:3" ht="18" customHeight="1" x14ac:dyDescent="0.25">
      <c r="A125" s="81">
        <v>172</v>
      </c>
      <c r="B125" s="88" t="s">
        <v>773</v>
      </c>
      <c r="C125" s="89" t="s">
        <v>774</v>
      </c>
    </row>
    <row r="126" spans="1:3" ht="18" customHeight="1" x14ac:dyDescent="0.25">
      <c r="A126" s="81">
        <v>174</v>
      </c>
      <c r="B126" s="88" t="s">
        <v>775</v>
      </c>
      <c r="C126" s="89" t="s">
        <v>774</v>
      </c>
    </row>
    <row r="127" spans="1:3" ht="18" customHeight="1" x14ac:dyDescent="0.25">
      <c r="A127" s="81">
        <v>175</v>
      </c>
      <c r="B127" s="88" t="s">
        <v>776</v>
      </c>
      <c r="C127" s="89" t="s">
        <v>774</v>
      </c>
    </row>
    <row r="128" spans="1:3" ht="18" customHeight="1" x14ac:dyDescent="0.25">
      <c r="A128" s="81">
        <v>176</v>
      </c>
      <c r="B128" s="88" t="s">
        <v>777</v>
      </c>
      <c r="C128" s="89" t="s">
        <v>774</v>
      </c>
    </row>
    <row r="129" spans="1:3" ht="18" customHeight="1" x14ac:dyDescent="0.25">
      <c r="A129" s="81">
        <v>178</v>
      </c>
      <c r="B129" s="88" t="s">
        <v>778</v>
      </c>
      <c r="C129" s="89" t="s">
        <v>774</v>
      </c>
    </row>
    <row r="130" spans="1:3" ht="18" customHeight="1" x14ac:dyDescent="0.25">
      <c r="A130" s="81">
        <v>179</v>
      </c>
      <c r="B130" s="88" t="s">
        <v>779</v>
      </c>
      <c r="C130" s="89" t="s">
        <v>780</v>
      </c>
    </row>
    <row r="131" spans="1:3" ht="18" customHeight="1" x14ac:dyDescent="0.25">
      <c r="A131" s="81">
        <v>181</v>
      </c>
      <c r="B131" s="88" t="s">
        <v>781</v>
      </c>
      <c r="C131" s="89" t="s">
        <v>344</v>
      </c>
    </row>
    <row r="132" spans="1:3" ht="18" customHeight="1" x14ac:dyDescent="0.25">
      <c r="A132" s="81">
        <v>182</v>
      </c>
      <c r="B132" s="88" t="s">
        <v>782</v>
      </c>
      <c r="C132" s="89" t="s">
        <v>783</v>
      </c>
    </row>
    <row r="133" spans="1:3" ht="18" customHeight="1" x14ac:dyDescent="0.25">
      <c r="A133" s="81">
        <v>183</v>
      </c>
      <c r="B133" s="88" t="s">
        <v>784</v>
      </c>
      <c r="C133" s="89" t="s">
        <v>785</v>
      </c>
    </row>
    <row r="134" spans="1:3" ht="18" customHeight="1" x14ac:dyDescent="0.25">
      <c r="A134" s="81">
        <v>185</v>
      </c>
      <c r="B134" s="88" t="s">
        <v>786</v>
      </c>
      <c r="C134" s="89" t="s">
        <v>787</v>
      </c>
    </row>
    <row r="135" spans="1:3" ht="18" customHeight="1" x14ac:dyDescent="0.25">
      <c r="A135" s="81">
        <v>186</v>
      </c>
      <c r="B135" s="88" t="s">
        <v>788</v>
      </c>
      <c r="C135" s="89" t="s">
        <v>787</v>
      </c>
    </row>
    <row r="136" spans="1:3" ht="18" customHeight="1" x14ac:dyDescent="0.25">
      <c r="A136" s="81">
        <v>188</v>
      </c>
      <c r="B136" s="88" t="s">
        <v>789</v>
      </c>
      <c r="C136" s="89" t="s">
        <v>790</v>
      </c>
    </row>
    <row r="137" spans="1:3" ht="18" customHeight="1" x14ac:dyDescent="0.25">
      <c r="A137" s="81">
        <v>189</v>
      </c>
      <c r="B137" s="88" t="s">
        <v>791</v>
      </c>
      <c r="C137" s="89" t="s">
        <v>792</v>
      </c>
    </row>
    <row r="138" spans="1:3" ht="18" customHeight="1" x14ac:dyDescent="0.25">
      <c r="A138" s="81">
        <v>190</v>
      </c>
      <c r="B138" s="88" t="s">
        <v>793</v>
      </c>
      <c r="C138" s="89" t="s">
        <v>792</v>
      </c>
    </row>
    <row r="139" spans="1:3" ht="18" customHeight="1" x14ac:dyDescent="0.25">
      <c r="A139" s="81">
        <v>192</v>
      </c>
      <c r="B139" s="88" t="s">
        <v>794</v>
      </c>
      <c r="C139" s="89" t="s">
        <v>795</v>
      </c>
    </row>
    <row r="140" spans="1:3" ht="18" customHeight="1" x14ac:dyDescent="0.25">
      <c r="A140" s="81">
        <v>193</v>
      </c>
      <c r="B140" s="88" t="s">
        <v>796</v>
      </c>
      <c r="C140" s="89" t="s">
        <v>797</v>
      </c>
    </row>
    <row r="141" spans="1:3" ht="18" customHeight="1" x14ac:dyDescent="0.25">
      <c r="A141" s="81">
        <v>195</v>
      </c>
      <c r="B141" s="88" t="s">
        <v>798</v>
      </c>
      <c r="C141" s="89" t="s">
        <v>799</v>
      </c>
    </row>
    <row r="142" spans="1:3" ht="18" customHeight="1" x14ac:dyDescent="0.25">
      <c r="A142" s="81">
        <v>196</v>
      </c>
      <c r="B142" s="88" t="s">
        <v>800</v>
      </c>
      <c r="C142" s="89" t="s">
        <v>801</v>
      </c>
    </row>
    <row r="143" spans="1:3" ht="18" customHeight="1" x14ac:dyDescent="0.25">
      <c r="A143" s="81">
        <v>197</v>
      </c>
      <c r="B143" s="88" t="s">
        <v>802</v>
      </c>
      <c r="C143" s="89" t="s">
        <v>799</v>
      </c>
    </row>
    <row r="144" spans="1:3" ht="18" customHeight="1" x14ac:dyDescent="0.25">
      <c r="A144" s="81">
        <v>199</v>
      </c>
      <c r="B144" s="88" t="s">
        <v>803</v>
      </c>
      <c r="C144" s="89" t="s">
        <v>799</v>
      </c>
    </row>
    <row r="145" spans="1:3" ht="18" customHeight="1" x14ac:dyDescent="0.25">
      <c r="A145" s="81">
        <v>200</v>
      </c>
      <c r="B145" s="88" t="s">
        <v>804</v>
      </c>
      <c r="C145" s="89" t="s">
        <v>799</v>
      </c>
    </row>
    <row r="146" spans="1:3" ht="18" customHeight="1" x14ac:dyDescent="0.25">
      <c r="A146" s="81">
        <v>202</v>
      </c>
      <c r="B146" s="88" t="s">
        <v>805</v>
      </c>
      <c r="C146" s="89" t="s">
        <v>799</v>
      </c>
    </row>
    <row r="147" spans="1:3" ht="18" customHeight="1" x14ac:dyDescent="0.25">
      <c r="A147" s="81">
        <v>203</v>
      </c>
      <c r="B147" s="88" t="s">
        <v>806</v>
      </c>
      <c r="C147" s="89" t="s">
        <v>807</v>
      </c>
    </row>
    <row r="148" spans="1:3" ht="18" customHeight="1" x14ac:dyDescent="0.25">
      <c r="A148" s="81">
        <v>204</v>
      </c>
      <c r="B148" s="88" t="s">
        <v>808</v>
      </c>
      <c r="C148" s="89" t="s">
        <v>807</v>
      </c>
    </row>
    <row r="149" spans="1:3" ht="18" customHeight="1" x14ac:dyDescent="0.25">
      <c r="A149" s="81">
        <v>206</v>
      </c>
      <c r="B149" s="88" t="s">
        <v>809</v>
      </c>
      <c r="C149" s="89" t="s">
        <v>807</v>
      </c>
    </row>
    <row r="150" spans="1:3" ht="18" customHeight="1" x14ac:dyDescent="0.25">
      <c r="A150" s="81">
        <v>207</v>
      </c>
      <c r="B150" s="88" t="s">
        <v>810</v>
      </c>
      <c r="C150" s="89" t="s">
        <v>811</v>
      </c>
    </row>
    <row r="151" spans="1:3" ht="18" customHeight="1" x14ac:dyDescent="0.25">
      <c r="A151" s="81">
        <v>209</v>
      </c>
      <c r="B151" s="88" t="s">
        <v>812</v>
      </c>
      <c r="C151" s="89" t="s">
        <v>756</v>
      </c>
    </row>
    <row r="152" spans="1:3" ht="18" customHeight="1" x14ac:dyDescent="0.25">
      <c r="A152" s="81">
        <v>210</v>
      </c>
      <c r="B152" s="88" t="s">
        <v>813</v>
      </c>
      <c r="C152" s="89" t="s">
        <v>756</v>
      </c>
    </row>
    <row r="153" spans="1:3" s="82" customFormat="1" ht="18" customHeight="1" x14ac:dyDescent="0.25">
      <c r="A153" s="81">
        <v>211</v>
      </c>
      <c r="B153" s="88" t="s">
        <v>814</v>
      </c>
      <c r="C153" s="89" t="s">
        <v>815</v>
      </c>
    </row>
    <row r="154" spans="1:3" s="82" customFormat="1" ht="18" customHeight="1" x14ac:dyDescent="0.25">
      <c r="A154" s="81">
        <v>213</v>
      </c>
      <c r="B154" s="88" t="s">
        <v>816</v>
      </c>
      <c r="C154" s="89" t="s">
        <v>817</v>
      </c>
    </row>
    <row r="155" spans="1:3" s="82" customFormat="1" ht="18" customHeight="1" x14ac:dyDescent="0.25">
      <c r="A155" s="81">
        <v>214</v>
      </c>
      <c r="B155" s="88" t="s">
        <v>818</v>
      </c>
      <c r="C155" s="89" t="s">
        <v>819</v>
      </c>
    </row>
    <row r="156" spans="1:3" s="82" customFormat="1" ht="18" customHeight="1" x14ac:dyDescent="0.25">
      <c r="A156" s="81">
        <v>216</v>
      </c>
      <c r="B156" s="88" t="s">
        <v>820</v>
      </c>
      <c r="C156" s="89" t="s">
        <v>821</v>
      </c>
    </row>
    <row r="157" spans="1:3" s="82" customFormat="1" ht="18" customHeight="1" x14ac:dyDescent="0.25">
      <c r="A157" s="81">
        <v>217</v>
      </c>
      <c r="B157" s="88" t="s">
        <v>822</v>
      </c>
      <c r="C157" s="89" t="s">
        <v>823</v>
      </c>
    </row>
    <row r="158" spans="1:3" s="82" customFormat="1" ht="18" customHeight="1" x14ac:dyDescent="0.25">
      <c r="A158" s="81">
        <v>218</v>
      </c>
      <c r="B158" s="88" t="s">
        <v>824</v>
      </c>
      <c r="C158" s="89" t="s">
        <v>825</v>
      </c>
    </row>
    <row r="159" spans="1:3" s="82" customFormat="1" ht="18" customHeight="1" x14ac:dyDescent="0.25">
      <c r="A159" s="81">
        <v>220</v>
      </c>
      <c r="B159" s="88" t="s">
        <v>826</v>
      </c>
      <c r="C159" s="89" t="s">
        <v>827</v>
      </c>
    </row>
    <row r="160" spans="1:3" s="82" customFormat="1" ht="18" customHeight="1" x14ac:dyDescent="0.25">
      <c r="A160" s="81">
        <v>221</v>
      </c>
      <c r="B160" s="88" t="s">
        <v>828</v>
      </c>
      <c r="C160" s="89" t="s">
        <v>828</v>
      </c>
    </row>
    <row r="161" spans="1:3" s="82" customFormat="1" ht="18" customHeight="1" x14ac:dyDescent="0.25">
      <c r="A161" s="81">
        <v>223</v>
      </c>
      <c r="B161" s="88" t="s">
        <v>829</v>
      </c>
      <c r="C161" s="89" t="s">
        <v>829</v>
      </c>
    </row>
    <row r="162" spans="1:3" s="82" customFormat="1" ht="18" customHeight="1" x14ac:dyDescent="0.25">
      <c r="A162" s="81">
        <v>224</v>
      </c>
      <c r="B162" s="88" t="s">
        <v>830</v>
      </c>
      <c r="C162" s="89" t="s">
        <v>830</v>
      </c>
    </row>
    <row r="163" spans="1:3" s="82" customFormat="1" ht="18" customHeight="1" x14ac:dyDescent="0.25">
      <c r="A163" s="81">
        <v>225</v>
      </c>
      <c r="B163" s="88" t="s">
        <v>831</v>
      </c>
      <c r="C163" s="89" t="s">
        <v>831</v>
      </c>
    </row>
    <row r="164" spans="1:3" s="82" customFormat="1" ht="18" customHeight="1" x14ac:dyDescent="0.25">
      <c r="A164" s="81">
        <v>227</v>
      </c>
      <c r="B164" s="88" t="s">
        <v>172</v>
      </c>
      <c r="C164" s="89" t="s">
        <v>832</v>
      </c>
    </row>
    <row r="165" spans="1:3" s="82" customFormat="1" ht="18" customHeight="1" x14ac:dyDescent="0.25">
      <c r="A165" s="81">
        <v>228</v>
      </c>
      <c r="B165" s="88" t="s">
        <v>833</v>
      </c>
      <c r="C165" s="89" t="s">
        <v>834</v>
      </c>
    </row>
    <row r="166" spans="1:3" s="82" customFormat="1" ht="18" customHeight="1" x14ac:dyDescent="0.25">
      <c r="A166" s="81">
        <v>230</v>
      </c>
      <c r="B166" s="88" t="s">
        <v>835</v>
      </c>
      <c r="C166" s="89" t="s">
        <v>834</v>
      </c>
    </row>
    <row r="167" spans="1:3" s="82" customFormat="1" ht="18" customHeight="1" x14ac:dyDescent="0.25">
      <c r="A167" s="81">
        <v>231</v>
      </c>
      <c r="B167" s="88" t="s">
        <v>836</v>
      </c>
      <c r="C167" s="89" t="s">
        <v>836</v>
      </c>
    </row>
    <row r="168" spans="1:3" ht="18" customHeight="1" x14ac:dyDescent="0.25">
      <c r="A168" s="81">
        <v>232</v>
      </c>
      <c r="B168" s="88" t="s">
        <v>837</v>
      </c>
      <c r="C168" s="89" t="s">
        <v>837</v>
      </c>
    </row>
    <row r="169" spans="1:3" ht="18" customHeight="1" x14ac:dyDescent="0.25">
      <c r="A169" s="81">
        <v>234</v>
      </c>
      <c r="B169" s="88" t="s">
        <v>838</v>
      </c>
      <c r="C169" s="89" t="s">
        <v>838</v>
      </c>
    </row>
    <row r="170" spans="1:3" ht="18" customHeight="1" x14ac:dyDescent="0.25">
      <c r="A170" s="81">
        <v>235</v>
      </c>
      <c r="B170" s="88" t="s">
        <v>839</v>
      </c>
      <c r="C170" s="89" t="s">
        <v>839</v>
      </c>
    </row>
    <row r="171" spans="1:3" ht="18" customHeight="1" x14ac:dyDescent="0.25">
      <c r="A171" s="81">
        <v>237</v>
      </c>
      <c r="B171" s="88" t="s">
        <v>840</v>
      </c>
      <c r="C171" s="89" t="s">
        <v>840</v>
      </c>
    </row>
    <row r="172" spans="1:3" ht="18" customHeight="1" x14ac:dyDescent="0.25">
      <c r="A172" s="81">
        <v>238</v>
      </c>
      <c r="B172" s="88" t="s">
        <v>841</v>
      </c>
      <c r="C172" s="89" t="s">
        <v>841</v>
      </c>
    </row>
    <row r="173" spans="1:3" ht="18" customHeight="1" x14ac:dyDescent="0.25">
      <c r="A173" s="81">
        <v>239</v>
      </c>
      <c r="B173" s="88" t="s">
        <v>842</v>
      </c>
      <c r="C173" s="89" t="s">
        <v>842</v>
      </c>
    </row>
    <row r="174" spans="1:3" ht="18" customHeight="1" x14ac:dyDescent="0.25">
      <c r="A174" s="81">
        <v>241</v>
      </c>
      <c r="B174" s="88" t="s">
        <v>843</v>
      </c>
      <c r="C174" s="89" t="s">
        <v>843</v>
      </c>
    </row>
    <row r="175" spans="1:3" ht="18" customHeight="1" x14ac:dyDescent="0.25">
      <c r="A175" s="81">
        <v>242</v>
      </c>
      <c r="B175" s="88" t="s">
        <v>844</v>
      </c>
      <c r="C175" s="89" t="s">
        <v>844</v>
      </c>
    </row>
    <row r="176" spans="1:3" ht="18" customHeight="1" x14ac:dyDescent="0.25">
      <c r="A176" s="81">
        <v>244</v>
      </c>
      <c r="B176" s="88" t="s">
        <v>845</v>
      </c>
      <c r="C176" s="89" t="s">
        <v>846</v>
      </c>
    </row>
    <row r="177" spans="1:3" ht="18" customHeight="1" x14ac:dyDescent="0.25">
      <c r="A177" s="81">
        <v>245</v>
      </c>
      <c r="B177" s="88" t="s">
        <v>847</v>
      </c>
      <c r="C177" s="89" t="s">
        <v>422</v>
      </c>
    </row>
    <row r="178" spans="1:3" ht="18" customHeight="1" x14ac:dyDescent="0.25">
      <c r="A178" s="81">
        <v>246</v>
      </c>
      <c r="B178" s="88" t="s">
        <v>847</v>
      </c>
      <c r="C178" s="89" t="s">
        <v>848</v>
      </c>
    </row>
    <row r="179" spans="1:3" ht="18" customHeight="1" x14ac:dyDescent="0.25">
      <c r="A179" s="81">
        <v>248</v>
      </c>
      <c r="B179" s="88" t="s">
        <v>849</v>
      </c>
      <c r="C179" s="89" t="s">
        <v>850</v>
      </c>
    </row>
    <row r="180" spans="1:3" ht="18" customHeight="1" x14ac:dyDescent="0.25">
      <c r="A180" s="81">
        <v>249</v>
      </c>
      <c r="B180" s="88" t="s">
        <v>851</v>
      </c>
      <c r="C180" s="89" t="s">
        <v>850</v>
      </c>
    </row>
    <row r="181" spans="1:3" ht="18" customHeight="1" x14ac:dyDescent="0.25">
      <c r="A181" s="81">
        <v>251</v>
      </c>
      <c r="B181" s="88" t="s">
        <v>852</v>
      </c>
      <c r="C181" s="89" t="s">
        <v>853</v>
      </c>
    </row>
    <row r="182" spans="1:3" ht="18" customHeight="1" x14ac:dyDescent="0.25">
      <c r="A182" s="81">
        <v>252</v>
      </c>
      <c r="B182" s="88" t="s">
        <v>854</v>
      </c>
      <c r="C182" s="89" t="s">
        <v>855</v>
      </c>
    </row>
    <row r="183" spans="1:3" ht="18" customHeight="1" x14ac:dyDescent="0.25">
      <c r="A183" s="81">
        <v>253</v>
      </c>
      <c r="B183" s="88" t="s">
        <v>856</v>
      </c>
      <c r="C183" s="89" t="s">
        <v>850</v>
      </c>
    </row>
    <row r="184" spans="1:3" ht="18" customHeight="1" x14ac:dyDescent="0.25">
      <c r="A184" s="81">
        <v>255</v>
      </c>
      <c r="B184" s="88" t="s">
        <v>857</v>
      </c>
      <c r="C184" s="89" t="s">
        <v>858</v>
      </c>
    </row>
    <row r="185" spans="1:3" ht="18" customHeight="1" x14ac:dyDescent="0.25">
      <c r="A185" s="81">
        <v>256</v>
      </c>
      <c r="B185" s="88" t="s">
        <v>859</v>
      </c>
      <c r="C185" s="89" t="s">
        <v>860</v>
      </c>
    </row>
    <row r="186" spans="1:3" ht="18" customHeight="1" x14ac:dyDescent="0.25">
      <c r="A186" s="81">
        <v>258</v>
      </c>
      <c r="B186" s="88" t="s">
        <v>861</v>
      </c>
      <c r="C186" s="89" t="s">
        <v>420</v>
      </c>
    </row>
    <row r="187" spans="1:3" ht="18" customHeight="1" x14ac:dyDescent="0.25">
      <c r="A187" s="81">
        <v>259</v>
      </c>
      <c r="B187" s="88" t="s">
        <v>862</v>
      </c>
      <c r="C187" s="89" t="s">
        <v>863</v>
      </c>
    </row>
    <row r="188" spans="1:3" ht="18" customHeight="1" x14ac:dyDescent="0.25">
      <c r="A188" s="81">
        <v>260</v>
      </c>
      <c r="B188" s="88" t="s">
        <v>864</v>
      </c>
      <c r="C188" s="89" t="s">
        <v>865</v>
      </c>
    </row>
    <row r="189" spans="1:3" ht="18" customHeight="1" x14ac:dyDescent="0.25">
      <c r="A189" s="81">
        <v>262</v>
      </c>
      <c r="B189" s="88" t="s">
        <v>866</v>
      </c>
      <c r="C189" s="89" t="s">
        <v>867</v>
      </c>
    </row>
    <row r="190" spans="1:3" ht="18" customHeight="1" x14ac:dyDescent="0.25">
      <c r="A190" s="81">
        <v>263</v>
      </c>
      <c r="B190" s="88" t="s">
        <v>868</v>
      </c>
      <c r="C190" s="89" t="s">
        <v>869</v>
      </c>
    </row>
    <row r="191" spans="1:3" ht="18" customHeight="1" x14ac:dyDescent="0.25">
      <c r="A191" s="81">
        <v>265</v>
      </c>
      <c r="B191" s="88" t="s">
        <v>870</v>
      </c>
      <c r="C191" s="89" t="s">
        <v>871</v>
      </c>
    </row>
    <row r="192" spans="1:3" ht="18" customHeight="1" x14ac:dyDescent="0.25">
      <c r="A192" s="81">
        <v>266</v>
      </c>
      <c r="B192" s="88" t="s">
        <v>872</v>
      </c>
      <c r="C192" s="89" t="s">
        <v>873</v>
      </c>
    </row>
    <row r="193" spans="1:3" ht="18" customHeight="1" x14ac:dyDescent="0.25">
      <c r="A193" s="81">
        <v>267</v>
      </c>
      <c r="B193" s="88" t="s">
        <v>423</v>
      </c>
      <c r="C193" s="89" t="s">
        <v>424</v>
      </c>
    </row>
    <row r="194" spans="1:3" ht="18" customHeight="1" x14ac:dyDescent="0.25">
      <c r="A194" s="81">
        <v>269</v>
      </c>
      <c r="B194" s="88" t="s">
        <v>874</v>
      </c>
      <c r="C194" s="89" t="s">
        <v>875</v>
      </c>
    </row>
    <row r="195" spans="1:3" ht="18" customHeight="1" x14ac:dyDescent="0.25">
      <c r="A195" s="81">
        <v>270</v>
      </c>
      <c r="B195" s="88" t="s">
        <v>876</v>
      </c>
      <c r="C195" s="89" t="s">
        <v>877</v>
      </c>
    </row>
    <row r="196" spans="1:3" ht="18" customHeight="1" x14ac:dyDescent="0.25">
      <c r="A196" s="81">
        <v>272</v>
      </c>
      <c r="B196" s="88" t="s">
        <v>878</v>
      </c>
      <c r="C196" s="89" t="s">
        <v>879</v>
      </c>
    </row>
    <row r="197" spans="1:3" ht="18" customHeight="1" x14ac:dyDescent="0.25">
      <c r="A197" s="81">
        <v>273</v>
      </c>
      <c r="B197" s="88" t="s">
        <v>880</v>
      </c>
      <c r="C197" s="89" t="s">
        <v>881</v>
      </c>
    </row>
    <row r="198" spans="1:3" ht="18" customHeight="1" x14ac:dyDescent="0.25">
      <c r="A198" s="81">
        <v>274</v>
      </c>
      <c r="B198" s="88" t="s">
        <v>882</v>
      </c>
      <c r="C198" s="89" t="s">
        <v>883</v>
      </c>
    </row>
    <row r="199" spans="1:3" ht="18" customHeight="1" x14ac:dyDescent="0.25">
      <c r="A199" s="81">
        <v>276</v>
      </c>
      <c r="B199" s="88" t="s">
        <v>884</v>
      </c>
      <c r="C199" s="89" t="s">
        <v>885</v>
      </c>
    </row>
    <row r="200" spans="1:3" ht="18" customHeight="1" x14ac:dyDescent="0.25">
      <c r="A200" s="81">
        <v>277</v>
      </c>
      <c r="B200" s="88" t="s">
        <v>886</v>
      </c>
      <c r="C200" s="89" t="s">
        <v>887</v>
      </c>
    </row>
    <row r="201" spans="1:3" ht="18" customHeight="1" x14ac:dyDescent="0.25">
      <c r="A201" s="81">
        <v>279</v>
      </c>
      <c r="B201" s="88" t="s">
        <v>888</v>
      </c>
      <c r="C201" s="89" t="s">
        <v>889</v>
      </c>
    </row>
    <row r="202" spans="1:3" ht="18" customHeight="1" x14ac:dyDescent="0.25">
      <c r="A202" s="81">
        <v>280</v>
      </c>
      <c r="B202" s="88" t="s">
        <v>890</v>
      </c>
      <c r="C202" s="89" t="s">
        <v>891</v>
      </c>
    </row>
    <row r="203" spans="1:3" ht="18" customHeight="1" x14ac:dyDescent="0.25">
      <c r="A203" s="81">
        <v>281</v>
      </c>
      <c r="B203" s="88" t="s">
        <v>892</v>
      </c>
      <c r="C203" s="89" t="s">
        <v>893</v>
      </c>
    </row>
    <row r="204" spans="1:3" ht="18" customHeight="1" x14ac:dyDescent="0.25">
      <c r="A204" s="81">
        <v>283</v>
      </c>
      <c r="B204" s="88" t="s">
        <v>894</v>
      </c>
      <c r="C204" s="89" t="s">
        <v>895</v>
      </c>
    </row>
    <row r="205" spans="1:3" ht="18" customHeight="1" x14ac:dyDescent="0.25">
      <c r="A205" s="81">
        <v>284</v>
      </c>
      <c r="B205" s="88" t="s">
        <v>896</v>
      </c>
      <c r="C205" s="89" t="s">
        <v>897</v>
      </c>
    </row>
    <row r="206" spans="1:3" ht="18" customHeight="1" x14ac:dyDescent="0.25">
      <c r="A206" s="81">
        <v>286</v>
      </c>
      <c r="B206" s="88" t="s">
        <v>898</v>
      </c>
      <c r="C206" s="89" t="s">
        <v>899</v>
      </c>
    </row>
    <row r="207" spans="1:3" ht="18" customHeight="1" x14ac:dyDescent="0.25">
      <c r="A207" s="81">
        <v>287</v>
      </c>
      <c r="B207" s="88" t="s">
        <v>900</v>
      </c>
      <c r="C207" s="89" t="s">
        <v>901</v>
      </c>
    </row>
    <row r="208" spans="1:3" ht="18" customHeight="1" x14ac:dyDescent="0.25">
      <c r="A208" s="81">
        <v>288</v>
      </c>
      <c r="B208" s="88" t="s">
        <v>902</v>
      </c>
      <c r="C208" s="89" t="s">
        <v>903</v>
      </c>
    </row>
    <row r="209" spans="1:3" ht="18" customHeight="1" x14ac:dyDescent="0.25">
      <c r="A209" s="81">
        <v>290</v>
      </c>
      <c r="B209" s="88" t="s">
        <v>904</v>
      </c>
      <c r="C209" s="89" t="s">
        <v>905</v>
      </c>
    </row>
    <row r="210" spans="1:3" ht="18" customHeight="1" x14ac:dyDescent="0.25">
      <c r="A210" s="81">
        <v>291</v>
      </c>
      <c r="B210" s="88" t="s">
        <v>904</v>
      </c>
      <c r="C210" s="89" t="s">
        <v>905</v>
      </c>
    </row>
    <row r="211" spans="1:3" ht="18" customHeight="1" x14ac:dyDescent="0.25">
      <c r="A211" s="81">
        <v>293</v>
      </c>
      <c r="B211" s="88" t="s">
        <v>904</v>
      </c>
      <c r="C211" s="89" t="s">
        <v>905</v>
      </c>
    </row>
    <row r="212" spans="1:3" ht="18" customHeight="1" x14ac:dyDescent="0.25">
      <c r="A212" s="81">
        <v>294</v>
      </c>
      <c r="B212" s="88" t="s">
        <v>906</v>
      </c>
      <c r="C212" s="89" t="s">
        <v>907</v>
      </c>
    </row>
    <row r="213" spans="1:3" ht="18" customHeight="1" x14ac:dyDescent="0.25">
      <c r="A213" s="81">
        <v>295</v>
      </c>
      <c r="B213" s="88" t="s">
        <v>908</v>
      </c>
      <c r="C213" s="89" t="s">
        <v>909</v>
      </c>
    </row>
    <row r="214" spans="1:3" ht="18" customHeight="1" x14ac:dyDescent="0.25">
      <c r="A214" s="81">
        <v>297</v>
      </c>
      <c r="B214" s="88" t="s">
        <v>910</v>
      </c>
      <c r="C214" s="89" t="s">
        <v>911</v>
      </c>
    </row>
    <row r="215" spans="1:3" ht="18" customHeight="1" x14ac:dyDescent="0.25">
      <c r="A215" s="81">
        <v>298</v>
      </c>
      <c r="B215" s="88" t="s">
        <v>912</v>
      </c>
      <c r="C215" s="89" t="s">
        <v>913</v>
      </c>
    </row>
    <row r="216" spans="1:3" ht="18" customHeight="1" x14ac:dyDescent="0.25">
      <c r="A216" s="81">
        <v>300</v>
      </c>
      <c r="B216" s="88" t="s">
        <v>914</v>
      </c>
      <c r="C216" s="89" t="s">
        <v>915</v>
      </c>
    </row>
    <row r="217" spans="1:3" ht="18" customHeight="1" x14ac:dyDescent="0.25">
      <c r="A217" s="81">
        <v>301</v>
      </c>
      <c r="B217" s="88" t="s">
        <v>916</v>
      </c>
      <c r="C217" s="89" t="s">
        <v>917</v>
      </c>
    </row>
    <row r="218" spans="1:3" ht="18" customHeight="1" x14ac:dyDescent="0.25">
      <c r="A218" s="81">
        <v>302</v>
      </c>
      <c r="B218" s="88" t="s">
        <v>918</v>
      </c>
      <c r="C218" s="89" t="s">
        <v>919</v>
      </c>
    </row>
    <row r="219" spans="1:3" ht="18" customHeight="1" x14ac:dyDescent="0.25">
      <c r="A219" s="81">
        <v>304</v>
      </c>
      <c r="B219" s="88" t="s">
        <v>920</v>
      </c>
      <c r="C219" s="89" t="s">
        <v>919</v>
      </c>
    </row>
    <row r="220" spans="1:3" ht="18" customHeight="1" x14ac:dyDescent="0.25">
      <c r="A220" s="81">
        <v>305</v>
      </c>
      <c r="B220" s="88" t="s">
        <v>921</v>
      </c>
      <c r="C220" s="89" t="s">
        <v>922</v>
      </c>
    </row>
    <row r="221" spans="1:3" ht="18" customHeight="1" x14ac:dyDescent="0.25">
      <c r="A221" s="81">
        <v>307</v>
      </c>
      <c r="B221" s="88" t="s">
        <v>923</v>
      </c>
      <c r="C221" s="89" t="s">
        <v>924</v>
      </c>
    </row>
    <row r="222" spans="1:3" ht="18" customHeight="1" x14ac:dyDescent="0.25">
      <c r="A222" s="81">
        <v>308</v>
      </c>
      <c r="B222" s="88" t="s">
        <v>923</v>
      </c>
      <c r="C222" s="89" t="s">
        <v>925</v>
      </c>
    </row>
    <row r="223" spans="1:3" ht="18" customHeight="1" x14ac:dyDescent="0.25">
      <c r="A223" s="81">
        <v>309</v>
      </c>
      <c r="B223" s="88" t="s">
        <v>926</v>
      </c>
      <c r="C223" s="89" t="s">
        <v>927</v>
      </c>
    </row>
    <row r="224" spans="1:3" ht="18" customHeight="1" x14ac:dyDescent="0.25">
      <c r="A224" s="81">
        <v>311</v>
      </c>
      <c r="B224" s="88" t="s">
        <v>928</v>
      </c>
      <c r="C224" s="89" t="s">
        <v>929</v>
      </c>
    </row>
    <row r="225" spans="1:3" ht="18" customHeight="1" x14ac:dyDescent="0.25">
      <c r="A225" s="81">
        <v>312</v>
      </c>
      <c r="B225" s="88" t="s">
        <v>930</v>
      </c>
      <c r="C225" s="89" t="s">
        <v>931</v>
      </c>
    </row>
    <row r="226" spans="1:3" ht="18" customHeight="1" x14ac:dyDescent="0.25">
      <c r="A226" s="81">
        <v>314</v>
      </c>
      <c r="B226" s="88" t="s">
        <v>932</v>
      </c>
      <c r="C226" s="89" t="s">
        <v>933</v>
      </c>
    </row>
    <row r="227" spans="1:3" ht="18" customHeight="1" x14ac:dyDescent="0.25">
      <c r="A227" s="81">
        <v>315</v>
      </c>
      <c r="B227" s="88" t="s">
        <v>934</v>
      </c>
      <c r="C227" s="89" t="s">
        <v>935</v>
      </c>
    </row>
    <row r="228" spans="1:3" ht="18" customHeight="1" x14ac:dyDescent="0.25">
      <c r="A228" s="81">
        <v>316</v>
      </c>
      <c r="B228" s="88" t="s">
        <v>936</v>
      </c>
      <c r="C228" s="89" t="s">
        <v>426</v>
      </c>
    </row>
    <row r="229" spans="1:3" ht="18" customHeight="1" x14ac:dyDescent="0.25">
      <c r="A229" s="81">
        <v>318</v>
      </c>
      <c r="B229" s="88" t="s">
        <v>937</v>
      </c>
      <c r="C229" s="89" t="s">
        <v>938</v>
      </c>
    </row>
    <row r="230" spans="1:3" ht="18" customHeight="1" x14ac:dyDescent="0.25">
      <c r="A230" s="81">
        <v>319</v>
      </c>
      <c r="B230" s="88" t="s">
        <v>939</v>
      </c>
      <c r="C230" s="89" t="s">
        <v>940</v>
      </c>
    </row>
    <row r="231" spans="1:3" ht="18" customHeight="1" x14ac:dyDescent="0.25">
      <c r="A231" s="81">
        <v>321</v>
      </c>
      <c r="B231" s="88" t="s">
        <v>941</v>
      </c>
      <c r="C231" s="89" t="s">
        <v>942</v>
      </c>
    </row>
    <row r="232" spans="1:3" ht="18" customHeight="1" x14ac:dyDescent="0.25">
      <c r="A232" s="81">
        <v>322</v>
      </c>
      <c r="B232" s="88" t="s">
        <v>941</v>
      </c>
      <c r="C232" s="89" t="s">
        <v>943</v>
      </c>
    </row>
    <row r="233" spans="1:3" ht="18" customHeight="1" x14ac:dyDescent="0.25">
      <c r="A233" s="81">
        <v>323</v>
      </c>
      <c r="B233" s="88" t="s">
        <v>944</v>
      </c>
      <c r="C233" s="89" t="s">
        <v>945</v>
      </c>
    </row>
    <row r="234" spans="1:3" ht="18" customHeight="1" x14ac:dyDescent="0.25">
      <c r="A234" s="81">
        <v>325</v>
      </c>
      <c r="B234" s="88" t="s">
        <v>946</v>
      </c>
      <c r="C234" s="89" t="s">
        <v>947</v>
      </c>
    </row>
    <row r="235" spans="1:3" ht="18" customHeight="1" x14ac:dyDescent="0.25">
      <c r="A235" s="81">
        <v>326</v>
      </c>
      <c r="B235" s="88" t="s">
        <v>948</v>
      </c>
      <c r="C235" s="89" t="s">
        <v>949</v>
      </c>
    </row>
    <row r="236" spans="1:3" ht="18" customHeight="1" x14ac:dyDescent="0.25">
      <c r="A236" s="81">
        <v>328</v>
      </c>
      <c r="B236" s="88" t="s">
        <v>950</v>
      </c>
      <c r="C236" s="89" t="s">
        <v>951</v>
      </c>
    </row>
    <row r="237" spans="1:3" ht="18" customHeight="1" x14ac:dyDescent="0.25">
      <c r="A237" s="81">
        <v>329</v>
      </c>
      <c r="B237" s="88" t="s">
        <v>952</v>
      </c>
      <c r="C237" s="89" t="s">
        <v>953</v>
      </c>
    </row>
    <row r="238" spans="1:3" ht="18" customHeight="1" x14ac:dyDescent="0.25">
      <c r="A238" s="81">
        <v>330</v>
      </c>
      <c r="B238" s="88" t="s">
        <v>954</v>
      </c>
      <c r="C238" s="89" t="s">
        <v>955</v>
      </c>
    </row>
    <row r="239" spans="1:3" ht="18" customHeight="1" x14ac:dyDescent="0.25">
      <c r="A239" s="81">
        <v>332</v>
      </c>
      <c r="B239" s="88" t="s">
        <v>956</v>
      </c>
      <c r="C239" s="89" t="s">
        <v>957</v>
      </c>
    </row>
    <row r="240" spans="1:3" ht="18" customHeight="1" x14ac:dyDescent="0.25">
      <c r="A240" s="81">
        <v>333</v>
      </c>
      <c r="B240" s="88" t="s">
        <v>958</v>
      </c>
      <c r="C240" s="89" t="s">
        <v>959</v>
      </c>
    </row>
    <row r="241" spans="1:3" ht="18" customHeight="1" x14ac:dyDescent="0.25">
      <c r="A241" s="81">
        <v>335</v>
      </c>
      <c r="B241" s="88" t="s">
        <v>960</v>
      </c>
      <c r="C241" s="89" t="s">
        <v>961</v>
      </c>
    </row>
    <row r="242" spans="1:3" ht="18" customHeight="1" x14ac:dyDescent="0.25">
      <c r="A242" s="81">
        <v>336</v>
      </c>
      <c r="B242" s="88" t="s">
        <v>962</v>
      </c>
      <c r="C242" s="89" t="s">
        <v>963</v>
      </c>
    </row>
    <row r="243" spans="1:3" ht="18" customHeight="1" x14ac:dyDescent="0.25">
      <c r="A243" s="81">
        <v>337</v>
      </c>
      <c r="B243" s="88" t="s">
        <v>964</v>
      </c>
      <c r="C243" s="89" t="s">
        <v>965</v>
      </c>
    </row>
    <row r="244" spans="1:3" ht="18" customHeight="1" x14ac:dyDescent="0.25">
      <c r="A244" s="81">
        <v>339</v>
      </c>
      <c r="B244" s="88" t="s">
        <v>966</v>
      </c>
      <c r="C244" s="89" t="s">
        <v>967</v>
      </c>
    </row>
    <row r="245" spans="1:3" ht="18" customHeight="1" x14ac:dyDescent="0.25">
      <c r="A245" s="81">
        <v>340</v>
      </c>
      <c r="B245" s="88" t="s">
        <v>968</v>
      </c>
      <c r="C245" s="89" t="s">
        <v>969</v>
      </c>
    </row>
    <row r="246" spans="1:3" ht="18" customHeight="1" x14ac:dyDescent="0.25">
      <c r="A246" s="81">
        <v>342</v>
      </c>
      <c r="B246" s="88" t="s">
        <v>970</v>
      </c>
      <c r="C246" s="89" t="s">
        <v>971</v>
      </c>
    </row>
    <row r="247" spans="1:3" ht="18" customHeight="1" x14ac:dyDescent="0.25">
      <c r="A247" s="81">
        <v>343</v>
      </c>
      <c r="B247" s="88" t="s">
        <v>972</v>
      </c>
      <c r="C247" s="89" t="s">
        <v>973</v>
      </c>
    </row>
    <row r="248" spans="1:3" ht="18" customHeight="1" x14ac:dyDescent="0.25">
      <c r="A248" s="81">
        <v>344</v>
      </c>
      <c r="B248" s="88" t="s">
        <v>974</v>
      </c>
      <c r="C248" s="89" t="s">
        <v>975</v>
      </c>
    </row>
    <row r="249" spans="1:3" ht="18" customHeight="1" x14ac:dyDescent="0.25">
      <c r="A249" s="81">
        <v>346</v>
      </c>
      <c r="B249" s="88" t="s">
        <v>976</v>
      </c>
      <c r="C249" s="89" t="s">
        <v>430</v>
      </c>
    </row>
    <row r="250" spans="1:3" ht="18" customHeight="1" x14ac:dyDescent="0.25">
      <c r="A250" s="81">
        <v>347</v>
      </c>
      <c r="B250" s="88" t="s">
        <v>977</v>
      </c>
      <c r="C250" s="89" t="s">
        <v>978</v>
      </c>
    </row>
    <row r="251" spans="1:3" ht="18" customHeight="1" x14ac:dyDescent="0.25">
      <c r="A251" s="81">
        <v>349</v>
      </c>
      <c r="B251" s="88" t="s">
        <v>977</v>
      </c>
      <c r="C251" s="89" t="s">
        <v>979</v>
      </c>
    </row>
    <row r="252" spans="1:3" ht="18" customHeight="1" x14ac:dyDescent="0.25">
      <c r="A252" s="81">
        <v>350</v>
      </c>
      <c r="B252" s="88" t="s">
        <v>980</v>
      </c>
      <c r="C252" s="89" t="s">
        <v>981</v>
      </c>
    </row>
    <row r="253" spans="1:3" ht="18" customHeight="1" x14ac:dyDescent="0.25">
      <c r="A253" s="81">
        <v>351</v>
      </c>
      <c r="B253" s="88" t="s">
        <v>982</v>
      </c>
      <c r="C253" s="89" t="s">
        <v>983</v>
      </c>
    </row>
    <row r="254" spans="1:3" ht="18" customHeight="1" x14ac:dyDescent="0.25">
      <c r="A254" s="81">
        <v>353</v>
      </c>
      <c r="B254" s="88" t="s">
        <v>984</v>
      </c>
      <c r="C254" s="89" t="s">
        <v>985</v>
      </c>
    </row>
    <row r="255" spans="1:3" ht="18" customHeight="1" x14ac:dyDescent="0.25">
      <c r="A255" s="81">
        <v>354</v>
      </c>
      <c r="B255" s="88" t="s">
        <v>986</v>
      </c>
      <c r="C255" s="89" t="s">
        <v>987</v>
      </c>
    </row>
    <row r="256" spans="1:3" ht="18" customHeight="1" x14ac:dyDescent="0.25">
      <c r="A256" s="81">
        <v>356</v>
      </c>
      <c r="B256" s="88" t="s">
        <v>988</v>
      </c>
      <c r="C256" s="89" t="s">
        <v>989</v>
      </c>
    </row>
    <row r="257" spans="1:3" ht="18" customHeight="1" x14ac:dyDescent="0.25">
      <c r="A257" s="81">
        <v>357</v>
      </c>
      <c r="B257" s="88" t="s">
        <v>990</v>
      </c>
      <c r="C257" s="89" t="s">
        <v>991</v>
      </c>
    </row>
    <row r="258" spans="1:3" ht="18" customHeight="1" x14ac:dyDescent="0.25">
      <c r="A258" s="81">
        <v>358</v>
      </c>
      <c r="B258" s="88" t="s">
        <v>992</v>
      </c>
      <c r="C258" s="89" t="s">
        <v>993</v>
      </c>
    </row>
    <row r="259" spans="1:3" ht="18" customHeight="1" x14ac:dyDescent="0.25">
      <c r="A259" s="81">
        <v>360</v>
      </c>
      <c r="B259" s="88" t="s">
        <v>994</v>
      </c>
      <c r="C259" s="89" t="s">
        <v>995</v>
      </c>
    </row>
    <row r="260" spans="1:3" ht="18" customHeight="1" x14ac:dyDescent="0.25">
      <c r="A260" s="81">
        <v>361</v>
      </c>
      <c r="B260" s="88" t="s">
        <v>996</v>
      </c>
      <c r="C260" s="89" t="s">
        <v>432</v>
      </c>
    </row>
    <row r="261" spans="1:3" ht="18" customHeight="1" x14ac:dyDescent="0.25">
      <c r="A261" s="81">
        <v>363</v>
      </c>
      <c r="B261" s="88" t="s">
        <v>997</v>
      </c>
      <c r="C261" s="89" t="s">
        <v>998</v>
      </c>
    </row>
    <row r="262" spans="1:3" ht="18" customHeight="1" x14ac:dyDescent="0.25">
      <c r="A262" s="81">
        <v>364</v>
      </c>
      <c r="B262" s="88" t="s">
        <v>999</v>
      </c>
      <c r="C262" s="89" t="s">
        <v>1000</v>
      </c>
    </row>
    <row r="263" spans="1:3" ht="18" customHeight="1" x14ac:dyDescent="0.25">
      <c r="A263" s="81">
        <v>365</v>
      </c>
      <c r="B263" s="88" t="s">
        <v>1001</v>
      </c>
      <c r="C263" s="89" t="s">
        <v>1002</v>
      </c>
    </row>
    <row r="264" spans="1:3" ht="18" customHeight="1" x14ac:dyDescent="0.25">
      <c r="A264" s="81">
        <v>367</v>
      </c>
      <c r="B264" s="88" t="s">
        <v>1003</v>
      </c>
      <c r="C264" s="89" t="s">
        <v>1004</v>
      </c>
    </row>
    <row r="265" spans="1:3" ht="18" customHeight="1" x14ac:dyDescent="0.25">
      <c r="A265" s="81">
        <v>368</v>
      </c>
      <c r="B265" s="88" t="s">
        <v>1005</v>
      </c>
      <c r="C265" s="89" t="s">
        <v>1006</v>
      </c>
    </row>
    <row r="266" spans="1:3" ht="18" customHeight="1" x14ac:dyDescent="0.25">
      <c r="A266" s="81">
        <v>370</v>
      </c>
      <c r="B266" s="88" t="s">
        <v>1007</v>
      </c>
      <c r="C266" s="89" t="s">
        <v>1008</v>
      </c>
    </row>
    <row r="267" spans="1:3" ht="18" customHeight="1" x14ac:dyDescent="0.25">
      <c r="A267" s="81">
        <v>371</v>
      </c>
      <c r="B267" s="88" t="s">
        <v>1009</v>
      </c>
      <c r="C267" s="89" t="s">
        <v>1010</v>
      </c>
    </row>
    <row r="268" spans="1:3" ht="18" customHeight="1" x14ac:dyDescent="0.25">
      <c r="A268" s="81">
        <v>372</v>
      </c>
      <c r="B268" s="88" t="s">
        <v>1011</v>
      </c>
      <c r="C268" s="89" t="s">
        <v>1012</v>
      </c>
    </row>
    <row r="269" spans="1:3" ht="18" customHeight="1" x14ac:dyDescent="0.25">
      <c r="A269" s="81">
        <v>374</v>
      </c>
      <c r="B269" s="88" t="s">
        <v>1013</v>
      </c>
      <c r="C269" s="89" t="s">
        <v>1014</v>
      </c>
    </row>
    <row r="270" spans="1:3" ht="18" customHeight="1" x14ac:dyDescent="0.25">
      <c r="A270" s="81">
        <v>375</v>
      </c>
      <c r="B270" s="88" t="s">
        <v>1015</v>
      </c>
      <c r="C270" s="89" t="s">
        <v>1016</v>
      </c>
    </row>
    <row r="271" spans="1:3" ht="18" customHeight="1" x14ac:dyDescent="0.25">
      <c r="A271" s="81">
        <v>377</v>
      </c>
      <c r="B271" s="88" t="s">
        <v>1017</v>
      </c>
      <c r="C271" s="89" t="s">
        <v>1018</v>
      </c>
    </row>
    <row r="272" spans="1:3" ht="18" customHeight="1" x14ac:dyDescent="0.25">
      <c r="A272" s="81">
        <v>378</v>
      </c>
      <c r="B272" s="88" t="s">
        <v>1019</v>
      </c>
      <c r="C272" s="89" t="s">
        <v>1020</v>
      </c>
    </row>
    <row r="273" spans="1:3" ht="18" customHeight="1" x14ac:dyDescent="0.25">
      <c r="A273" s="81">
        <v>379</v>
      </c>
      <c r="B273" s="88" t="s">
        <v>1021</v>
      </c>
      <c r="C273" s="89" t="s">
        <v>1022</v>
      </c>
    </row>
    <row r="274" spans="1:3" ht="18" customHeight="1" x14ac:dyDescent="0.25">
      <c r="A274" s="81">
        <v>381</v>
      </c>
      <c r="B274" s="88" t="s">
        <v>1023</v>
      </c>
      <c r="C274" s="89" t="s">
        <v>1024</v>
      </c>
    </row>
    <row r="275" spans="1:3" ht="18" customHeight="1" x14ac:dyDescent="0.25">
      <c r="A275" s="81">
        <v>382</v>
      </c>
      <c r="B275" s="88" t="s">
        <v>1025</v>
      </c>
      <c r="C275" s="89" t="s">
        <v>1026</v>
      </c>
    </row>
    <row r="276" spans="1:3" ht="18" customHeight="1" x14ac:dyDescent="0.25">
      <c r="A276" s="81">
        <v>384</v>
      </c>
      <c r="B276" s="88" t="s">
        <v>1027</v>
      </c>
      <c r="C276" s="89" t="s">
        <v>1028</v>
      </c>
    </row>
    <row r="277" spans="1:3" ht="18" customHeight="1" x14ac:dyDescent="0.25">
      <c r="A277" s="81">
        <v>385</v>
      </c>
      <c r="B277" s="88" t="s">
        <v>1029</v>
      </c>
      <c r="C277" s="89" t="s">
        <v>348</v>
      </c>
    </row>
    <row r="278" spans="1:3" ht="18" customHeight="1" x14ac:dyDescent="0.25">
      <c r="A278" s="81">
        <v>386</v>
      </c>
      <c r="B278" s="88" t="s">
        <v>1030</v>
      </c>
      <c r="C278" s="89" t="s">
        <v>1031</v>
      </c>
    </row>
    <row r="279" spans="1:3" ht="18" customHeight="1" x14ac:dyDescent="0.25">
      <c r="A279" s="81">
        <v>388</v>
      </c>
      <c r="B279" s="88" t="s">
        <v>1032</v>
      </c>
      <c r="C279" s="89" t="s">
        <v>1033</v>
      </c>
    </row>
    <row r="280" spans="1:3" ht="18" customHeight="1" x14ac:dyDescent="0.25">
      <c r="A280" s="81">
        <v>389</v>
      </c>
      <c r="B280" s="88" t="s">
        <v>1034</v>
      </c>
      <c r="C280" s="89" t="s">
        <v>1035</v>
      </c>
    </row>
    <row r="281" spans="1:3" ht="18" customHeight="1" x14ac:dyDescent="0.25">
      <c r="A281" s="81">
        <v>391</v>
      </c>
      <c r="B281" s="88" t="s">
        <v>1036</v>
      </c>
      <c r="C281" s="89" t="s">
        <v>1037</v>
      </c>
    </row>
    <row r="282" spans="1:3" ht="18" customHeight="1" x14ac:dyDescent="0.25">
      <c r="A282" s="81">
        <v>392</v>
      </c>
      <c r="B282" s="88" t="s">
        <v>1036</v>
      </c>
      <c r="C282" s="89" t="s">
        <v>1038</v>
      </c>
    </row>
    <row r="283" spans="1:3" ht="18" customHeight="1" x14ac:dyDescent="0.25">
      <c r="A283" s="81">
        <v>393</v>
      </c>
      <c r="B283" s="88" t="s">
        <v>1036</v>
      </c>
      <c r="C283" s="89" t="s">
        <v>1039</v>
      </c>
    </row>
    <row r="284" spans="1:3" ht="18" customHeight="1" x14ac:dyDescent="0.25">
      <c r="A284" s="81">
        <v>395</v>
      </c>
      <c r="B284" s="88" t="s">
        <v>1040</v>
      </c>
      <c r="C284" s="89" t="s">
        <v>1041</v>
      </c>
    </row>
    <row r="285" spans="1:3" ht="18" customHeight="1" x14ac:dyDescent="0.25">
      <c r="A285" s="81">
        <v>396</v>
      </c>
      <c r="B285" s="88" t="s">
        <v>1042</v>
      </c>
      <c r="C285" s="89" t="s">
        <v>1043</v>
      </c>
    </row>
    <row r="286" spans="1:3" ht="18" customHeight="1" x14ac:dyDescent="0.25">
      <c r="A286" s="81">
        <v>398</v>
      </c>
      <c r="B286" s="88" t="s">
        <v>1044</v>
      </c>
      <c r="C286" s="89" t="s">
        <v>1045</v>
      </c>
    </row>
    <row r="287" spans="1:3" ht="18" customHeight="1" x14ac:dyDescent="0.25">
      <c r="A287" s="81">
        <v>399</v>
      </c>
      <c r="B287" s="88" t="s">
        <v>1046</v>
      </c>
      <c r="C287" s="89" t="s">
        <v>1047</v>
      </c>
    </row>
    <row r="288" spans="1:3" ht="18" customHeight="1" x14ac:dyDescent="0.25">
      <c r="A288" s="81">
        <v>400</v>
      </c>
      <c r="B288" s="88" t="s">
        <v>1048</v>
      </c>
      <c r="C288" s="89" t="s">
        <v>1049</v>
      </c>
    </row>
    <row r="289" spans="1:3" ht="18" customHeight="1" x14ac:dyDescent="0.25">
      <c r="A289" s="81">
        <v>402</v>
      </c>
      <c r="B289" s="88" t="s">
        <v>1050</v>
      </c>
      <c r="C289" s="89" t="s">
        <v>1051</v>
      </c>
    </row>
    <row r="290" spans="1:3" ht="18" customHeight="1" x14ac:dyDescent="0.25">
      <c r="A290" s="81">
        <v>403</v>
      </c>
      <c r="B290" s="88" t="s">
        <v>1052</v>
      </c>
      <c r="C290" s="89" t="s">
        <v>1053</v>
      </c>
    </row>
    <row r="291" spans="1:3" ht="18" customHeight="1" x14ac:dyDescent="0.25">
      <c r="A291" s="81">
        <v>405</v>
      </c>
      <c r="B291" s="88" t="s">
        <v>1054</v>
      </c>
      <c r="C291" s="89" t="s">
        <v>1055</v>
      </c>
    </row>
    <row r="292" spans="1:3" ht="18" customHeight="1" x14ac:dyDescent="0.25">
      <c r="A292" s="81">
        <v>406</v>
      </c>
      <c r="B292" s="88" t="s">
        <v>1056</v>
      </c>
      <c r="C292" s="89" t="s">
        <v>1057</v>
      </c>
    </row>
    <row r="293" spans="1:3" ht="18" customHeight="1" x14ac:dyDescent="0.25">
      <c r="A293" s="81">
        <v>407</v>
      </c>
      <c r="B293" s="88" t="s">
        <v>1056</v>
      </c>
      <c r="C293" s="89" t="s">
        <v>1058</v>
      </c>
    </row>
    <row r="294" spans="1:3" ht="18" customHeight="1" x14ac:dyDescent="0.25">
      <c r="A294" s="81">
        <v>409</v>
      </c>
      <c r="B294" s="88" t="s">
        <v>1056</v>
      </c>
      <c r="C294" s="89" t="s">
        <v>1059</v>
      </c>
    </row>
    <row r="295" spans="1:3" ht="18" customHeight="1" x14ac:dyDescent="0.25">
      <c r="A295" s="81">
        <v>410</v>
      </c>
      <c r="B295" s="88" t="s">
        <v>1060</v>
      </c>
      <c r="C295" s="89" t="s">
        <v>1061</v>
      </c>
    </row>
    <row r="296" spans="1:3" ht="18" customHeight="1" x14ac:dyDescent="0.25">
      <c r="A296" s="81">
        <v>412</v>
      </c>
      <c r="B296" s="88" t="s">
        <v>1062</v>
      </c>
      <c r="C296" s="89" t="s">
        <v>1063</v>
      </c>
    </row>
    <row r="297" spans="1:3" ht="18" customHeight="1" x14ac:dyDescent="0.25">
      <c r="A297" s="81">
        <v>413</v>
      </c>
      <c r="B297" s="88" t="s">
        <v>1064</v>
      </c>
      <c r="C297" s="89" t="s">
        <v>1065</v>
      </c>
    </row>
    <row r="298" spans="1:3" ht="18" customHeight="1" x14ac:dyDescent="0.25">
      <c r="A298" s="81">
        <v>414</v>
      </c>
      <c r="B298" s="88" t="s">
        <v>1066</v>
      </c>
      <c r="C298" s="89" t="s">
        <v>1067</v>
      </c>
    </row>
    <row r="299" spans="1:3" ht="18" customHeight="1" x14ac:dyDescent="0.25">
      <c r="A299" s="81">
        <v>416</v>
      </c>
      <c r="B299" s="88" t="s">
        <v>1068</v>
      </c>
      <c r="C299" s="89" t="s">
        <v>1069</v>
      </c>
    </row>
    <row r="300" spans="1:3" ht="18" customHeight="1" x14ac:dyDescent="0.25">
      <c r="A300" s="81">
        <v>417</v>
      </c>
      <c r="B300" s="88" t="s">
        <v>1070</v>
      </c>
      <c r="C300" s="89" t="s">
        <v>1071</v>
      </c>
    </row>
    <row r="301" spans="1:3" ht="18" customHeight="1" x14ac:dyDescent="0.25">
      <c r="A301" s="81">
        <v>419</v>
      </c>
      <c r="B301" s="88" t="s">
        <v>1072</v>
      </c>
      <c r="C301" s="89" t="s">
        <v>1073</v>
      </c>
    </row>
    <row r="302" spans="1:3" ht="18" customHeight="1" x14ac:dyDescent="0.25">
      <c r="A302" s="81">
        <v>420</v>
      </c>
      <c r="B302" s="88" t="s">
        <v>1074</v>
      </c>
      <c r="C302" s="89" t="s">
        <v>1075</v>
      </c>
    </row>
    <row r="303" spans="1:3" ht="18" customHeight="1" x14ac:dyDescent="0.25">
      <c r="A303" s="81">
        <v>421</v>
      </c>
      <c r="B303" s="88" t="s">
        <v>1074</v>
      </c>
      <c r="C303" s="89" t="s">
        <v>1076</v>
      </c>
    </row>
    <row r="304" spans="1:3" ht="18" customHeight="1" x14ac:dyDescent="0.25">
      <c r="A304" s="81">
        <v>423</v>
      </c>
      <c r="B304" s="88" t="s">
        <v>1077</v>
      </c>
      <c r="C304" s="89" t="s">
        <v>1078</v>
      </c>
    </row>
    <row r="305" spans="1:3" ht="18" customHeight="1" x14ac:dyDescent="0.25">
      <c r="A305" s="81">
        <v>424</v>
      </c>
      <c r="B305" s="88" t="s">
        <v>1079</v>
      </c>
      <c r="C305" s="89" t="s">
        <v>1080</v>
      </c>
    </row>
    <row r="306" spans="1:3" ht="18" customHeight="1" x14ac:dyDescent="0.25">
      <c r="A306" s="81">
        <v>426</v>
      </c>
      <c r="B306" s="88" t="s">
        <v>1081</v>
      </c>
      <c r="C306" s="89" t="s">
        <v>1082</v>
      </c>
    </row>
    <row r="307" spans="1:3" ht="18" customHeight="1" x14ac:dyDescent="0.25">
      <c r="A307" s="81">
        <v>427</v>
      </c>
      <c r="B307" s="88" t="s">
        <v>1083</v>
      </c>
      <c r="C307" s="89" t="s">
        <v>1084</v>
      </c>
    </row>
    <row r="308" spans="1:3" ht="18" customHeight="1" x14ac:dyDescent="0.25">
      <c r="A308" s="81">
        <v>428</v>
      </c>
      <c r="B308" s="88" t="s">
        <v>1085</v>
      </c>
      <c r="C308" s="89" t="s">
        <v>1086</v>
      </c>
    </row>
    <row r="309" spans="1:3" ht="18" customHeight="1" x14ac:dyDescent="0.25">
      <c r="A309" s="81">
        <v>430</v>
      </c>
      <c r="B309" s="88" t="s">
        <v>1087</v>
      </c>
      <c r="C309" s="89" t="s">
        <v>1088</v>
      </c>
    </row>
    <row r="310" spans="1:3" ht="18" customHeight="1" x14ac:dyDescent="0.25">
      <c r="A310" s="81">
        <v>431</v>
      </c>
      <c r="B310" s="88" t="s">
        <v>439</v>
      </c>
      <c r="C310" s="89" t="s">
        <v>1089</v>
      </c>
    </row>
    <row r="311" spans="1:3" ht="18" customHeight="1" x14ac:dyDescent="0.25">
      <c r="A311" s="81">
        <v>433</v>
      </c>
      <c r="B311" s="88" t="s">
        <v>1090</v>
      </c>
      <c r="C311" s="89" t="s">
        <v>1091</v>
      </c>
    </row>
    <row r="312" spans="1:3" ht="18" customHeight="1" x14ac:dyDescent="0.25">
      <c r="A312" s="81">
        <v>434</v>
      </c>
      <c r="B312" s="88" t="s">
        <v>441</v>
      </c>
      <c r="C312" s="89" t="s">
        <v>442</v>
      </c>
    </row>
    <row r="313" spans="1:3" ht="18" customHeight="1" x14ac:dyDescent="0.25">
      <c r="A313" s="81">
        <v>435</v>
      </c>
      <c r="B313" s="88" t="s">
        <v>1092</v>
      </c>
      <c r="C313" s="89" t="s">
        <v>1093</v>
      </c>
    </row>
    <row r="314" spans="1:3" ht="18" customHeight="1" x14ac:dyDescent="0.25">
      <c r="A314" s="81">
        <v>437</v>
      </c>
      <c r="B314" s="88" t="s">
        <v>1094</v>
      </c>
      <c r="C314" s="89" t="s">
        <v>444</v>
      </c>
    </row>
    <row r="315" spans="1:3" ht="18" customHeight="1" x14ac:dyDescent="0.25">
      <c r="A315" s="81">
        <v>438</v>
      </c>
      <c r="B315" s="88" t="s">
        <v>1095</v>
      </c>
      <c r="C315" s="89" t="s">
        <v>1096</v>
      </c>
    </row>
    <row r="316" spans="1:3" ht="18" customHeight="1" x14ac:dyDescent="0.25">
      <c r="A316" s="81">
        <v>440</v>
      </c>
      <c r="B316" s="88" t="s">
        <v>1095</v>
      </c>
      <c r="C316" s="89" t="s">
        <v>1097</v>
      </c>
    </row>
    <row r="317" spans="1:3" ht="18" customHeight="1" x14ac:dyDescent="0.25">
      <c r="A317" s="81">
        <v>441</v>
      </c>
      <c r="B317" s="88" t="s">
        <v>1095</v>
      </c>
      <c r="C317" s="89" t="s">
        <v>1098</v>
      </c>
    </row>
    <row r="318" spans="1:3" ht="18" customHeight="1" x14ac:dyDescent="0.25">
      <c r="A318" s="81">
        <v>442</v>
      </c>
      <c r="B318" s="88" t="s">
        <v>1095</v>
      </c>
      <c r="C318" s="89" t="s">
        <v>1099</v>
      </c>
    </row>
    <row r="319" spans="1:3" ht="18" customHeight="1" x14ac:dyDescent="0.25">
      <c r="A319" s="81">
        <v>444</v>
      </c>
      <c r="B319" s="88" t="s">
        <v>1100</v>
      </c>
      <c r="C319" s="89" t="s">
        <v>1101</v>
      </c>
    </row>
    <row r="320" spans="1:3" ht="18" customHeight="1" x14ac:dyDescent="0.25">
      <c r="A320" s="81">
        <v>445</v>
      </c>
      <c r="B320" s="88" t="s">
        <v>1102</v>
      </c>
      <c r="C320" s="89" t="s">
        <v>1103</v>
      </c>
    </row>
    <row r="321" spans="1:3" ht="18" customHeight="1" x14ac:dyDescent="0.25">
      <c r="A321" s="81">
        <v>447</v>
      </c>
      <c r="B321" s="88" t="s">
        <v>1104</v>
      </c>
      <c r="C321" s="89" t="s">
        <v>1105</v>
      </c>
    </row>
    <row r="322" spans="1:3" ht="18" customHeight="1" x14ac:dyDescent="0.25">
      <c r="A322" s="81">
        <v>448</v>
      </c>
      <c r="B322" s="88" t="s">
        <v>1106</v>
      </c>
      <c r="C322" s="89" t="s">
        <v>1107</v>
      </c>
    </row>
    <row r="323" spans="1:3" ht="18" customHeight="1" x14ac:dyDescent="0.25">
      <c r="A323" s="81">
        <v>449</v>
      </c>
      <c r="B323" s="88" t="s">
        <v>1108</v>
      </c>
      <c r="C323" s="89" t="s">
        <v>1109</v>
      </c>
    </row>
    <row r="324" spans="1:3" ht="18" customHeight="1" x14ac:dyDescent="0.25">
      <c r="A324" s="81">
        <v>451</v>
      </c>
      <c r="B324" s="88" t="s">
        <v>1110</v>
      </c>
      <c r="C324" s="89" t="s">
        <v>1111</v>
      </c>
    </row>
    <row r="325" spans="1:3" ht="18" customHeight="1" x14ac:dyDescent="0.25">
      <c r="A325" s="81">
        <v>452</v>
      </c>
      <c r="B325" s="88" t="s">
        <v>1112</v>
      </c>
      <c r="C325" s="89" t="s">
        <v>1113</v>
      </c>
    </row>
    <row r="326" spans="1:3" ht="18" customHeight="1" x14ac:dyDescent="0.25">
      <c r="A326" s="81">
        <v>454</v>
      </c>
      <c r="B326" s="88" t="s">
        <v>1114</v>
      </c>
      <c r="C326" s="89" t="s">
        <v>1115</v>
      </c>
    </row>
    <row r="327" spans="1:3" ht="18" customHeight="1" x14ac:dyDescent="0.25">
      <c r="A327" s="81">
        <v>455</v>
      </c>
      <c r="B327" s="88" t="s">
        <v>1116</v>
      </c>
      <c r="C327" s="89" t="s">
        <v>363</v>
      </c>
    </row>
    <row r="328" spans="1:3" ht="18" customHeight="1" x14ac:dyDescent="0.25">
      <c r="A328" s="81">
        <v>456</v>
      </c>
      <c r="B328" s="88" t="s">
        <v>1117</v>
      </c>
      <c r="C328" s="89" t="s">
        <v>1118</v>
      </c>
    </row>
    <row r="329" spans="1:3" ht="18" customHeight="1" x14ac:dyDescent="0.25">
      <c r="A329" s="81">
        <v>458</v>
      </c>
      <c r="B329" s="88" t="s">
        <v>1119</v>
      </c>
      <c r="C329" s="89" t="s">
        <v>1120</v>
      </c>
    </row>
    <row r="330" spans="1:3" ht="18" customHeight="1" x14ac:dyDescent="0.25">
      <c r="A330" s="81">
        <v>459</v>
      </c>
      <c r="B330" s="88" t="s">
        <v>1121</v>
      </c>
      <c r="C330" s="89" t="s">
        <v>1122</v>
      </c>
    </row>
    <row r="331" spans="1:3" ht="18" customHeight="1" x14ac:dyDescent="0.25">
      <c r="A331" s="81">
        <v>461</v>
      </c>
      <c r="B331" s="88" t="s">
        <v>1123</v>
      </c>
      <c r="C331" s="89" t="s">
        <v>1124</v>
      </c>
    </row>
    <row r="332" spans="1:3" ht="18" customHeight="1" x14ac:dyDescent="0.25">
      <c r="A332" s="81">
        <v>462</v>
      </c>
      <c r="B332" s="88" t="s">
        <v>1125</v>
      </c>
      <c r="C332" s="89" t="s">
        <v>1126</v>
      </c>
    </row>
    <row r="333" spans="1:3" ht="18" customHeight="1" x14ac:dyDescent="0.25">
      <c r="A333" s="81">
        <v>463</v>
      </c>
      <c r="B333" s="88" t="s">
        <v>1125</v>
      </c>
      <c r="C333" s="89" t="s">
        <v>1127</v>
      </c>
    </row>
    <row r="334" spans="1:3" ht="18" customHeight="1" x14ac:dyDescent="0.25">
      <c r="A334" s="81">
        <v>465</v>
      </c>
      <c r="B334" s="88" t="s">
        <v>1128</v>
      </c>
      <c r="C334" s="89" t="s">
        <v>1129</v>
      </c>
    </row>
    <row r="335" spans="1:3" ht="18" customHeight="1" x14ac:dyDescent="0.25">
      <c r="A335" s="81">
        <v>466</v>
      </c>
      <c r="B335" s="88" t="s">
        <v>1130</v>
      </c>
      <c r="C335" s="89" t="s">
        <v>1131</v>
      </c>
    </row>
    <row r="336" spans="1:3" ht="18" customHeight="1" x14ac:dyDescent="0.25">
      <c r="A336" s="81">
        <v>468</v>
      </c>
      <c r="B336" s="88" t="s">
        <v>1132</v>
      </c>
      <c r="C336" s="89" t="s">
        <v>1133</v>
      </c>
    </row>
    <row r="337" spans="1:3" ht="18" customHeight="1" x14ac:dyDescent="0.25">
      <c r="A337" s="81">
        <v>469</v>
      </c>
      <c r="B337" s="88" t="s">
        <v>1134</v>
      </c>
      <c r="C337" s="89" t="s">
        <v>1135</v>
      </c>
    </row>
    <row r="338" spans="1:3" ht="18" customHeight="1" x14ac:dyDescent="0.25">
      <c r="A338" s="81">
        <v>470</v>
      </c>
      <c r="B338" s="88" t="s">
        <v>1134</v>
      </c>
      <c r="C338" s="89" t="s">
        <v>1136</v>
      </c>
    </row>
    <row r="339" spans="1:3" ht="18" customHeight="1" x14ac:dyDescent="0.25">
      <c r="A339" s="81">
        <v>472</v>
      </c>
      <c r="B339" s="88" t="s">
        <v>1134</v>
      </c>
      <c r="C339" s="89" t="s">
        <v>1137</v>
      </c>
    </row>
    <row r="340" spans="1:3" ht="18" customHeight="1" x14ac:dyDescent="0.25">
      <c r="A340" s="81">
        <v>473</v>
      </c>
      <c r="B340" s="88" t="s">
        <v>1134</v>
      </c>
      <c r="C340" s="89" t="s">
        <v>1138</v>
      </c>
    </row>
    <row r="341" spans="1:3" ht="18" customHeight="1" x14ac:dyDescent="0.25">
      <c r="A341" s="81">
        <v>475</v>
      </c>
      <c r="B341" s="88" t="s">
        <v>1134</v>
      </c>
      <c r="C341" s="89" t="s">
        <v>1139</v>
      </c>
    </row>
    <row r="342" spans="1:3" ht="18" customHeight="1" x14ac:dyDescent="0.25">
      <c r="A342" s="81">
        <v>476</v>
      </c>
      <c r="B342" s="88" t="s">
        <v>1134</v>
      </c>
      <c r="C342" s="89" t="s">
        <v>1140</v>
      </c>
    </row>
    <row r="343" spans="1:3" ht="18" customHeight="1" x14ac:dyDescent="0.25">
      <c r="A343" s="81">
        <v>477</v>
      </c>
      <c r="B343" s="88" t="s">
        <v>1141</v>
      </c>
      <c r="C343" s="89" t="s">
        <v>1142</v>
      </c>
    </row>
    <row r="344" spans="1:3" ht="18" customHeight="1" x14ac:dyDescent="0.25">
      <c r="A344" s="81">
        <v>479</v>
      </c>
      <c r="B344" s="88" t="s">
        <v>1143</v>
      </c>
      <c r="C344" s="89" t="s">
        <v>1144</v>
      </c>
    </row>
    <row r="345" spans="1:3" ht="18" customHeight="1" x14ac:dyDescent="0.25">
      <c r="A345" s="81">
        <v>480</v>
      </c>
      <c r="B345" s="88" t="s">
        <v>1145</v>
      </c>
      <c r="C345" s="89" t="s">
        <v>1146</v>
      </c>
    </row>
    <row r="346" spans="1:3" ht="18" customHeight="1" x14ac:dyDescent="0.25">
      <c r="A346" s="81">
        <v>482</v>
      </c>
      <c r="B346" s="88" t="s">
        <v>1147</v>
      </c>
      <c r="C346" s="89" t="s">
        <v>1148</v>
      </c>
    </row>
    <row r="347" spans="1:3" ht="18" customHeight="1" x14ac:dyDescent="0.25">
      <c r="A347" s="81">
        <v>483</v>
      </c>
      <c r="B347" s="88" t="s">
        <v>1149</v>
      </c>
      <c r="C347" s="89" t="s">
        <v>1150</v>
      </c>
    </row>
    <row r="348" spans="1:3" ht="18" customHeight="1" x14ac:dyDescent="0.25">
      <c r="A348" s="81">
        <v>484</v>
      </c>
      <c r="B348" s="88" t="s">
        <v>1151</v>
      </c>
      <c r="C348" s="89" t="s">
        <v>1152</v>
      </c>
    </row>
    <row r="349" spans="1:3" ht="18" customHeight="1" x14ac:dyDescent="0.25">
      <c r="A349" s="81">
        <v>486</v>
      </c>
      <c r="B349" s="88" t="s">
        <v>1153</v>
      </c>
      <c r="C349" s="89" t="s">
        <v>1154</v>
      </c>
    </row>
    <row r="350" spans="1:3" ht="18" customHeight="1" x14ac:dyDescent="0.25">
      <c r="A350" s="81">
        <v>487</v>
      </c>
      <c r="B350" s="88" t="s">
        <v>445</v>
      </c>
      <c r="C350" s="89" t="s">
        <v>1155</v>
      </c>
    </row>
    <row r="351" spans="1:3" ht="18" customHeight="1" x14ac:dyDescent="0.25">
      <c r="A351" s="81">
        <v>489</v>
      </c>
      <c r="B351" s="88" t="s">
        <v>1156</v>
      </c>
      <c r="C351" s="89" t="s">
        <v>1157</v>
      </c>
    </row>
    <row r="352" spans="1:3" ht="18" customHeight="1" x14ac:dyDescent="0.25">
      <c r="A352" s="81">
        <v>490</v>
      </c>
      <c r="B352" s="88" t="s">
        <v>1158</v>
      </c>
      <c r="C352" s="89" t="s">
        <v>1159</v>
      </c>
    </row>
    <row r="353" spans="1:3" ht="18" customHeight="1" x14ac:dyDescent="0.25">
      <c r="A353" s="81">
        <v>491</v>
      </c>
      <c r="B353" s="88" t="s">
        <v>1160</v>
      </c>
      <c r="C353" s="89" t="s">
        <v>1161</v>
      </c>
    </row>
    <row r="354" spans="1:3" ht="18" customHeight="1" x14ac:dyDescent="0.25">
      <c r="A354" s="81">
        <v>493</v>
      </c>
      <c r="B354" s="88" t="s">
        <v>1162</v>
      </c>
      <c r="C354" s="89" t="s">
        <v>1163</v>
      </c>
    </row>
    <row r="355" spans="1:3" ht="18" customHeight="1" x14ac:dyDescent="0.25">
      <c r="A355" s="81">
        <v>494</v>
      </c>
      <c r="B355" s="88" t="s">
        <v>1164</v>
      </c>
      <c r="C355" s="89" t="s">
        <v>1165</v>
      </c>
    </row>
    <row r="356" spans="1:3" ht="18" customHeight="1" x14ac:dyDescent="0.25">
      <c r="A356" s="81">
        <v>496</v>
      </c>
      <c r="B356" s="88" t="s">
        <v>1166</v>
      </c>
      <c r="C356" s="89" t="s">
        <v>1167</v>
      </c>
    </row>
    <row r="357" spans="1:3" ht="18" customHeight="1" x14ac:dyDescent="0.25">
      <c r="A357" s="81">
        <v>497</v>
      </c>
      <c r="B357" s="88" t="s">
        <v>1168</v>
      </c>
      <c r="C357" s="89" t="s">
        <v>1169</v>
      </c>
    </row>
    <row r="358" spans="1:3" ht="18" customHeight="1" x14ac:dyDescent="0.25">
      <c r="A358" s="81">
        <v>498</v>
      </c>
      <c r="B358" s="88" t="s">
        <v>1170</v>
      </c>
      <c r="C358" s="89" t="s">
        <v>1171</v>
      </c>
    </row>
    <row r="359" spans="1:3" ht="18" customHeight="1" x14ac:dyDescent="0.25">
      <c r="A359" s="81">
        <v>500</v>
      </c>
      <c r="B359" s="88" t="s">
        <v>1172</v>
      </c>
      <c r="C359" s="89" t="s">
        <v>1173</v>
      </c>
    </row>
    <row r="360" spans="1:3" ht="18" customHeight="1" x14ac:dyDescent="0.25">
      <c r="A360" s="81">
        <v>501</v>
      </c>
      <c r="B360" s="88" t="s">
        <v>1174</v>
      </c>
      <c r="C360" s="89" t="s">
        <v>1175</v>
      </c>
    </row>
    <row r="361" spans="1:3" ht="18" customHeight="1" x14ac:dyDescent="0.25">
      <c r="A361" s="81">
        <v>503</v>
      </c>
      <c r="B361" s="88" t="s">
        <v>1174</v>
      </c>
      <c r="C361" s="89" t="s">
        <v>1176</v>
      </c>
    </row>
    <row r="362" spans="1:3" ht="18" customHeight="1" x14ac:dyDescent="0.25">
      <c r="A362" s="81">
        <v>504</v>
      </c>
      <c r="B362" s="88" t="s">
        <v>1174</v>
      </c>
      <c r="C362" s="89" t="s">
        <v>1177</v>
      </c>
    </row>
    <row r="363" spans="1:3" ht="18" customHeight="1" x14ac:dyDescent="0.25">
      <c r="A363" s="81">
        <v>505</v>
      </c>
      <c r="B363" s="88" t="s">
        <v>1174</v>
      </c>
      <c r="C363" s="89" t="s">
        <v>1178</v>
      </c>
    </row>
    <row r="364" spans="1:3" ht="18" customHeight="1" x14ac:dyDescent="0.25">
      <c r="A364" s="81">
        <v>507</v>
      </c>
      <c r="B364" s="88" t="s">
        <v>1174</v>
      </c>
      <c r="C364" s="89" t="s">
        <v>1179</v>
      </c>
    </row>
    <row r="365" spans="1:3" ht="18" customHeight="1" x14ac:dyDescent="0.25">
      <c r="A365" s="81">
        <v>508</v>
      </c>
      <c r="B365" s="88" t="s">
        <v>1174</v>
      </c>
      <c r="C365" s="89" t="s">
        <v>1180</v>
      </c>
    </row>
    <row r="366" spans="1:3" ht="18" customHeight="1" x14ac:dyDescent="0.25">
      <c r="A366" s="81">
        <v>510</v>
      </c>
      <c r="B366" s="88" t="s">
        <v>1174</v>
      </c>
      <c r="C366" s="89" t="s">
        <v>1181</v>
      </c>
    </row>
    <row r="367" spans="1:3" ht="18" customHeight="1" x14ac:dyDescent="0.25">
      <c r="A367" s="81">
        <v>511</v>
      </c>
      <c r="B367" s="88" t="s">
        <v>1174</v>
      </c>
      <c r="C367" s="89" t="s">
        <v>1182</v>
      </c>
    </row>
    <row r="368" spans="1:3" ht="18" customHeight="1" x14ac:dyDescent="0.25">
      <c r="A368" s="81">
        <v>512</v>
      </c>
      <c r="B368" s="88" t="s">
        <v>1174</v>
      </c>
      <c r="C368" s="89" t="s">
        <v>1183</v>
      </c>
    </row>
    <row r="369" spans="1:3" ht="18" customHeight="1" x14ac:dyDescent="0.25">
      <c r="A369" s="81">
        <v>514</v>
      </c>
      <c r="B369" s="88" t="s">
        <v>1184</v>
      </c>
      <c r="C369" s="89" t="s">
        <v>1185</v>
      </c>
    </row>
    <row r="370" spans="1:3" ht="18" customHeight="1" x14ac:dyDescent="0.25">
      <c r="A370" s="81">
        <v>515</v>
      </c>
      <c r="B370" s="88" t="s">
        <v>1186</v>
      </c>
      <c r="C370" s="89" t="s">
        <v>1187</v>
      </c>
    </row>
    <row r="371" spans="1:3" ht="18" customHeight="1" x14ac:dyDescent="0.25">
      <c r="A371" s="81">
        <v>517</v>
      </c>
      <c r="B371" s="88" t="s">
        <v>1188</v>
      </c>
      <c r="C371" s="89" t="s">
        <v>1189</v>
      </c>
    </row>
    <row r="372" spans="1:3" ht="18" customHeight="1" x14ac:dyDescent="0.25">
      <c r="A372" s="81">
        <v>518</v>
      </c>
      <c r="B372" s="88" t="s">
        <v>1190</v>
      </c>
      <c r="C372" s="89" t="s">
        <v>1191</v>
      </c>
    </row>
    <row r="373" spans="1:3" ht="18" customHeight="1" x14ac:dyDescent="0.25">
      <c r="A373" s="81">
        <v>519</v>
      </c>
      <c r="B373" s="88" t="s">
        <v>1192</v>
      </c>
      <c r="C373" s="89" t="s">
        <v>1193</v>
      </c>
    </row>
    <row r="374" spans="1:3" ht="18" customHeight="1" x14ac:dyDescent="0.25">
      <c r="A374" s="81">
        <v>521</v>
      </c>
      <c r="B374" s="88" t="s">
        <v>1194</v>
      </c>
      <c r="C374" s="89" t="s">
        <v>1195</v>
      </c>
    </row>
    <row r="375" spans="1:3" ht="18" customHeight="1" x14ac:dyDescent="0.25">
      <c r="A375" s="81">
        <v>522</v>
      </c>
      <c r="B375" s="88" t="s">
        <v>447</v>
      </c>
      <c r="C375" s="89" t="s">
        <v>1196</v>
      </c>
    </row>
    <row r="376" spans="1:3" ht="18" customHeight="1" x14ac:dyDescent="0.25">
      <c r="A376" s="81">
        <v>524</v>
      </c>
      <c r="B376" s="88" t="s">
        <v>1197</v>
      </c>
      <c r="C376" s="89" t="s">
        <v>1198</v>
      </c>
    </row>
    <row r="377" spans="1:3" ht="18" customHeight="1" x14ac:dyDescent="0.25">
      <c r="A377" s="81">
        <v>525</v>
      </c>
      <c r="B377" s="88" t="s">
        <v>1199</v>
      </c>
      <c r="C377" s="89" t="s">
        <v>450</v>
      </c>
    </row>
    <row r="378" spans="1:3" ht="18" customHeight="1" x14ac:dyDescent="0.25">
      <c r="A378" s="81">
        <v>526</v>
      </c>
      <c r="B378" s="88" t="s">
        <v>1200</v>
      </c>
      <c r="C378" s="89" t="s">
        <v>1201</v>
      </c>
    </row>
    <row r="379" spans="1:3" ht="18" customHeight="1" x14ac:dyDescent="0.25">
      <c r="A379" s="81">
        <v>528</v>
      </c>
      <c r="B379" s="88" t="s">
        <v>1202</v>
      </c>
      <c r="C379" s="89" t="s">
        <v>1201</v>
      </c>
    </row>
    <row r="380" spans="1:3" ht="18" customHeight="1" x14ac:dyDescent="0.25">
      <c r="A380" s="81">
        <v>529</v>
      </c>
      <c r="B380" s="88" t="s">
        <v>1203</v>
      </c>
      <c r="C380" s="89" t="s">
        <v>452</v>
      </c>
    </row>
    <row r="381" spans="1:3" ht="18" customHeight="1" x14ac:dyDescent="0.25">
      <c r="A381" s="81">
        <v>531</v>
      </c>
      <c r="B381" s="88" t="s">
        <v>1204</v>
      </c>
      <c r="C381" s="89" t="s">
        <v>1205</v>
      </c>
    </row>
    <row r="382" spans="1:3" ht="18" customHeight="1" x14ac:dyDescent="0.25">
      <c r="A382" s="81">
        <v>532</v>
      </c>
      <c r="B382" s="88" t="s">
        <v>1206</v>
      </c>
      <c r="C382" s="89" t="s">
        <v>1207</v>
      </c>
    </row>
    <row r="383" spans="1:3" ht="18" customHeight="1" x14ac:dyDescent="0.25">
      <c r="A383" s="81">
        <v>533</v>
      </c>
      <c r="B383" s="88" t="s">
        <v>453</v>
      </c>
      <c r="C383" s="89" t="s">
        <v>454</v>
      </c>
    </row>
    <row r="384" spans="1:3" ht="18" customHeight="1" x14ac:dyDescent="0.25">
      <c r="A384" s="81">
        <v>535</v>
      </c>
      <c r="B384" s="88" t="s">
        <v>453</v>
      </c>
      <c r="C384" s="89" t="s">
        <v>1208</v>
      </c>
    </row>
    <row r="385" spans="1:3" ht="18" customHeight="1" x14ac:dyDescent="0.25">
      <c r="A385" s="81">
        <v>536</v>
      </c>
      <c r="B385" s="88" t="s">
        <v>453</v>
      </c>
      <c r="C385" s="89" t="s">
        <v>1209</v>
      </c>
    </row>
    <row r="386" spans="1:3" ht="18" customHeight="1" x14ac:dyDescent="0.25">
      <c r="A386" s="81">
        <v>538</v>
      </c>
      <c r="B386" s="88" t="s">
        <v>1210</v>
      </c>
      <c r="C386" s="89" t="s">
        <v>1211</v>
      </c>
    </row>
    <row r="387" spans="1:3" ht="18" customHeight="1" x14ac:dyDescent="0.25">
      <c r="A387" s="81">
        <v>539</v>
      </c>
      <c r="B387" s="88" t="s">
        <v>1212</v>
      </c>
      <c r="C387" s="89" t="s">
        <v>1211</v>
      </c>
    </row>
    <row r="388" spans="1:3" ht="18" customHeight="1" x14ac:dyDescent="0.25">
      <c r="A388" s="81">
        <v>540</v>
      </c>
      <c r="B388" s="88" t="s">
        <v>1213</v>
      </c>
      <c r="C388" s="89" t="s">
        <v>1214</v>
      </c>
    </row>
    <row r="389" spans="1:3" ht="18" customHeight="1" x14ac:dyDescent="0.25">
      <c r="A389" s="81">
        <v>542</v>
      </c>
      <c r="B389" s="88" t="s">
        <v>1215</v>
      </c>
      <c r="C389" s="89" t="s">
        <v>1216</v>
      </c>
    </row>
    <row r="390" spans="1:3" ht="18" customHeight="1" x14ac:dyDescent="0.25">
      <c r="A390" s="81">
        <v>543</v>
      </c>
      <c r="B390" s="88" t="s">
        <v>1217</v>
      </c>
      <c r="C390" s="89" t="s">
        <v>1218</v>
      </c>
    </row>
    <row r="391" spans="1:3" ht="18" customHeight="1" x14ac:dyDescent="0.25">
      <c r="A391" s="81">
        <v>545</v>
      </c>
      <c r="B391" s="88" t="s">
        <v>1219</v>
      </c>
      <c r="C391" s="89" t="s">
        <v>1220</v>
      </c>
    </row>
    <row r="392" spans="1:3" ht="18" customHeight="1" x14ac:dyDescent="0.25">
      <c r="A392" s="81">
        <v>546</v>
      </c>
      <c r="B392" s="88" t="s">
        <v>1221</v>
      </c>
      <c r="C392" s="89" t="s">
        <v>1222</v>
      </c>
    </row>
    <row r="393" spans="1:3" ht="18" customHeight="1" x14ac:dyDescent="0.25">
      <c r="A393" s="81">
        <v>547</v>
      </c>
      <c r="B393" s="88" t="s">
        <v>1221</v>
      </c>
      <c r="C393" s="89" t="s">
        <v>1223</v>
      </c>
    </row>
    <row r="394" spans="1:3" ht="18" customHeight="1" x14ac:dyDescent="0.25">
      <c r="A394" s="81">
        <v>549</v>
      </c>
      <c r="B394" s="88" t="s">
        <v>1221</v>
      </c>
      <c r="C394" s="89" t="s">
        <v>1224</v>
      </c>
    </row>
    <row r="395" spans="1:3" ht="18" customHeight="1" x14ac:dyDescent="0.25">
      <c r="A395" s="81">
        <v>550</v>
      </c>
      <c r="B395" s="88" t="s">
        <v>1225</v>
      </c>
      <c r="C395" s="89" t="s">
        <v>1226</v>
      </c>
    </row>
    <row r="396" spans="1:3" ht="18" customHeight="1" x14ac:dyDescent="0.25">
      <c r="A396" s="81">
        <v>552</v>
      </c>
      <c r="B396" s="88" t="s">
        <v>1227</v>
      </c>
      <c r="C396" s="89" t="s">
        <v>1228</v>
      </c>
    </row>
    <row r="397" spans="1:3" ht="18" customHeight="1" x14ac:dyDescent="0.25">
      <c r="A397" s="81">
        <v>553</v>
      </c>
      <c r="B397" s="88" t="s">
        <v>457</v>
      </c>
      <c r="C397" s="89" t="s">
        <v>458</v>
      </c>
    </row>
    <row r="398" spans="1:3" ht="18" customHeight="1" x14ac:dyDescent="0.25">
      <c r="A398" s="81">
        <v>554</v>
      </c>
      <c r="B398" s="88" t="s">
        <v>1229</v>
      </c>
      <c r="C398" s="89" t="s">
        <v>1230</v>
      </c>
    </row>
    <row r="399" spans="1:3" ht="18" customHeight="1" x14ac:dyDescent="0.25">
      <c r="A399" s="81">
        <v>556</v>
      </c>
      <c r="B399" s="88" t="s">
        <v>1229</v>
      </c>
      <c r="C399" s="89" t="s">
        <v>1231</v>
      </c>
    </row>
    <row r="400" spans="1:3" ht="18" customHeight="1" x14ac:dyDescent="0.25">
      <c r="A400" s="81">
        <v>557</v>
      </c>
      <c r="B400" s="88" t="s">
        <v>1229</v>
      </c>
      <c r="C400" s="89" t="s">
        <v>1232</v>
      </c>
    </row>
    <row r="401" spans="1:3" ht="18" customHeight="1" x14ac:dyDescent="0.25">
      <c r="A401" s="81">
        <v>559</v>
      </c>
      <c r="B401" s="88" t="s">
        <v>1233</v>
      </c>
      <c r="C401" s="89" t="s">
        <v>1234</v>
      </c>
    </row>
    <row r="402" spans="1:3" ht="18" customHeight="1" x14ac:dyDescent="0.25">
      <c r="A402" s="81">
        <v>560</v>
      </c>
      <c r="B402" s="88" t="s">
        <v>1235</v>
      </c>
      <c r="C402" s="89" t="s">
        <v>1236</v>
      </c>
    </row>
    <row r="403" spans="1:3" ht="18" customHeight="1" x14ac:dyDescent="0.25">
      <c r="A403" s="81">
        <v>561</v>
      </c>
      <c r="B403" s="88" t="s">
        <v>1237</v>
      </c>
      <c r="C403" s="89" t="s">
        <v>1238</v>
      </c>
    </row>
    <row r="404" spans="1:3" ht="18" customHeight="1" x14ac:dyDescent="0.25">
      <c r="A404" s="81">
        <v>563</v>
      </c>
      <c r="B404" s="88" t="s">
        <v>1239</v>
      </c>
      <c r="C404" s="89" t="s">
        <v>1240</v>
      </c>
    </row>
    <row r="405" spans="1:3" ht="18" customHeight="1" x14ac:dyDescent="0.25">
      <c r="A405" s="81">
        <v>564</v>
      </c>
      <c r="B405" s="88" t="s">
        <v>1239</v>
      </c>
      <c r="C405" s="89" t="s">
        <v>1241</v>
      </c>
    </row>
    <row r="406" spans="1:3" ht="18" customHeight="1" x14ac:dyDescent="0.25">
      <c r="A406" s="81">
        <v>566</v>
      </c>
      <c r="B406" s="88" t="s">
        <v>1242</v>
      </c>
      <c r="C406" s="89" t="s">
        <v>1243</v>
      </c>
    </row>
    <row r="407" spans="1:3" ht="18" customHeight="1" x14ac:dyDescent="0.25">
      <c r="A407" s="81">
        <v>567</v>
      </c>
      <c r="B407" s="88" t="s">
        <v>1244</v>
      </c>
      <c r="C407" s="89" t="s">
        <v>1245</v>
      </c>
    </row>
    <row r="408" spans="1:3" ht="18" customHeight="1" x14ac:dyDescent="0.25">
      <c r="A408" s="81">
        <v>568</v>
      </c>
      <c r="B408" s="88" t="s">
        <v>459</v>
      </c>
      <c r="C408" s="89" t="s">
        <v>1246</v>
      </c>
    </row>
    <row r="409" spans="1:3" ht="18" customHeight="1" x14ac:dyDescent="0.25">
      <c r="A409" s="81">
        <v>570</v>
      </c>
      <c r="B409" s="88" t="s">
        <v>1247</v>
      </c>
      <c r="C409" s="89" t="s">
        <v>1248</v>
      </c>
    </row>
    <row r="410" spans="1:3" ht="18" customHeight="1" x14ac:dyDescent="0.25">
      <c r="A410" s="81">
        <v>571</v>
      </c>
      <c r="B410" s="88" t="s">
        <v>1249</v>
      </c>
      <c r="C410" s="89" t="s">
        <v>1250</v>
      </c>
    </row>
    <row r="411" spans="1:3" ht="18" customHeight="1" x14ac:dyDescent="0.25">
      <c r="A411" s="81">
        <v>573</v>
      </c>
      <c r="B411" s="88" t="s">
        <v>1251</v>
      </c>
      <c r="C411" s="89" t="s">
        <v>1252</v>
      </c>
    </row>
    <row r="412" spans="1:3" ht="18" customHeight="1" x14ac:dyDescent="0.25">
      <c r="A412" s="81">
        <v>574</v>
      </c>
      <c r="B412" s="88" t="s">
        <v>1253</v>
      </c>
      <c r="C412" s="89" t="s">
        <v>1254</v>
      </c>
    </row>
    <row r="413" spans="1:3" ht="18" customHeight="1" x14ac:dyDescent="0.25">
      <c r="A413" s="81">
        <v>575</v>
      </c>
      <c r="B413" s="88" t="s">
        <v>1255</v>
      </c>
      <c r="C413" s="89" t="s">
        <v>1256</v>
      </c>
    </row>
    <row r="414" spans="1:3" ht="18" customHeight="1" x14ac:dyDescent="0.25">
      <c r="A414" s="81">
        <v>577</v>
      </c>
      <c r="B414" s="88" t="s">
        <v>70</v>
      </c>
      <c r="C414" s="89" t="s">
        <v>1257</v>
      </c>
    </row>
    <row r="415" spans="1:3" ht="18" customHeight="1" x14ac:dyDescent="0.25">
      <c r="A415" s="81">
        <v>578</v>
      </c>
      <c r="B415" s="88" t="s">
        <v>1258</v>
      </c>
      <c r="C415" s="89" t="s">
        <v>1259</v>
      </c>
    </row>
    <row r="416" spans="1:3" ht="18" customHeight="1" x14ac:dyDescent="0.25">
      <c r="A416" s="81">
        <v>580</v>
      </c>
      <c r="B416" s="88" t="s">
        <v>1260</v>
      </c>
      <c r="C416" s="89" t="s">
        <v>1261</v>
      </c>
    </row>
    <row r="417" spans="1:3" ht="18" customHeight="1" x14ac:dyDescent="0.25">
      <c r="A417" s="81">
        <v>581</v>
      </c>
      <c r="B417" s="88" t="s">
        <v>1262</v>
      </c>
      <c r="C417" s="89" t="s">
        <v>1263</v>
      </c>
    </row>
    <row r="418" spans="1:3" ht="18" customHeight="1" x14ac:dyDescent="0.25">
      <c r="A418" s="81">
        <v>582</v>
      </c>
      <c r="B418" s="88" t="s">
        <v>1264</v>
      </c>
      <c r="C418" s="89" t="s">
        <v>1265</v>
      </c>
    </row>
    <row r="419" spans="1:3" ht="18" customHeight="1" x14ac:dyDescent="0.25">
      <c r="A419" s="81">
        <v>584</v>
      </c>
      <c r="B419" s="88" t="s">
        <v>1266</v>
      </c>
      <c r="C419" s="89" t="s">
        <v>1267</v>
      </c>
    </row>
    <row r="420" spans="1:3" ht="18" customHeight="1" x14ac:dyDescent="0.25">
      <c r="A420" s="81">
        <v>585</v>
      </c>
      <c r="B420" s="88" t="s">
        <v>1268</v>
      </c>
      <c r="C420" s="89" t="s">
        <v>1269</v>
      </c>
    </row>
    <row r="421" spans="1:3" ht="18" customHeight="1" x14ac:dyDescent="0.25">
      <c r="A421" s="81">
        <v>587</v>
      </c>
      <c r="B421" s="88" t="s">
        <v>1268</v>
      </c>
      <c r="C421" s="89" t="s">
        <v>1270</v>
      </c>
    </row>
    <row r="422" spans="1:3" ht="18" customHeight="1" x14ac:dyDescent="0.25">
      <c r="A422" s="81">
        <v>588</v>
      </c>
      <c r="B422" s="88" t="s">
        <v>1268</v>
      </c>
      <c r="C422" s="89" t="s">
        <v>1271</v>
      </c>
    </row>
    <row r="423" spans="1:3" ht="18" customHeight="1" x14ac:dyDescent="0.25">
      <c r="A423" s="81">
        <v>589</v>
      </c>
      <c r="B423" s="88" t="s">
        <v>1272</v>
      </c>
      <c r="C423" s="89" t="s">
        <v>1273</v>
      </c>
    </row>
    <row r="424" spans="1:3" ht="18" customHeight="1" x14ac:dyDescent="0.25">
      <c r="A424" s="81">
        <v>591</v>
      </c>
      <c r="B424" s="88" t="s">
        <v>464</v>
      </c>
      <c r="C424" s="89" t="s">
        <v>465</v>
      </c>
    </row>
    <row r="425" spans="1:3" ht="18" customHeight="1" x14ac:dyDescent="0.25">
      <c r="A425" s="81">
        <v>592</v>
      </c>
      <c r="B425" s="88" t="s">
        <v>464</v>
      </c>
      <c r="C425" s="89" t="s">
        <v>1274</v>
      </c>
    </row>
    <row r="426" spans="1:3" ht="18" customHeight="1" x14ac:dyDescent="0.25">
      <c r="A426" s="81">
        <v>594</v>
      </c>
      <c r="B426" s="88" t="s">
        <v>1275</v>
      </c>
      <c r="C426" s="89" t="s">
        <v>1276</v>
      </c>
    </row>
    <row r="427" spans="1:3" ht="18" customHeight="1" x14ac:dyDescent="0.25">
      <c r="A427" s="81">
        <v>595</v>
      </c>
      <c r="B427" s="88" t="s">
        <v>1277</v>
      </c>
      <c r="C427" s="89" t="s">
        <v>1278</v>
      </c>
    </row>
    <row r="428" spans="1:3" ht="18" customHeight="1" x14ac:dyDescent="0.25">
      <c r="A428" s="81">
        <v>596</v>
      </c>
      <c r="B428" s="88" t="s">
        <v>1279</v>
      </c>
      <c r="C428" s="89" t="s">
        <v>1280</v>
      </c>
    </row>
    <row r="429" spans="1:3" ht="18" customHeight="1" x14ac:dyDescent="0.25">
      <c r="A429" s="81">
        <v>598</v>
      </c>
      <c r="B429" s="88" t="s">
        <v>1281</v>
      </c>
      <c r="C429" s="89" t="s">
        <v>1282</v>
      </c>
    </row>
    <row r="430" spans="1:3" ht="18" customHeight="1" x14ac:dyDescent="0.25">
      <c r="A430" s="81">
        <v>599</v>
      </c>
      <c r="B430" s="88" t="s">
        <v>1283</v>
      </c>
      <c r="C430" s="89" t="s">
        <v>1284</v>
      </c>
    </row>
    <row r="431" spans="1:3" ht="18" customHeight="1" x14ac:dyDescent="0.25">
      <c r="A431" s="81">
        <v>601</v>
      </c>
      <c r="B431" s="88" t="s">
        <v>72</v>
      </c>
      <c r="C431" s="89" t="s">
        <v>1285</v>
      </c>
    </row>
    <row r="432" spans="1:3" ht="18" customHeight="1" x14ac:dyDescent="0.25">
      <c r="A432" s="81">
        <v>602</v>
      </c>
      <c r="B432" s="88" t="s">
        <v>1286</v>
      </c>
      <c r="C432" s="89" t="s">
        <v>1287</v>
      </c>
    </row>
    <row r="433" spans="1:3" ht="18" customHeight="1" x14ac:dyDescent="0.25">
      <c r="A433" s="81">
        <v>603</v>
      </c>
      <c r="B433" s="88" t="s">
        <v>1288</v>
      </c>
      <c r="C433" s="89" t="s">
        <v>1289</v>
      </c>
    </row>
    <row r="434" spans="1:3" ht="18" customHeight="1" x14ac:dyDescent="0.25">
      <c r="A434" s="81">
        <v>605</v>
      </c>
      <c r="B434" s="88" t="s">
        <v>1290</v>
      </c>
      <c r="C434" s="89" t="s">
        <v>1291</v>
      </c>
    </row>
    <row r="435" spans="1:3" ht="18" customHeight="1" x14ac:dyDescent="0.25">
      <c r="A435" s="81">
        <v>606</v>
      </c>
      <c r="B435" s="88" t="s">
        <v>1290</v>
      </c>
      <c r="C435" s="89" t="s">
        <v>1292</v>
      </c>
    </row>
    <row r="436" spans="1:3" ht="18" customHeight="1" x14ac:dyDescent="0.25">
      <c r="A436" s="81">
        <v>608</v>
      </c>
      <c r="B436" s="88" t="s">
        <v>1293</v>
      </c>
      <c r="C436" s="89" t="s">
        <v>1294</v>
      </c>
    </row>
    <row r="437" spans="1:3" ht="18" customHeight="1" x14ac:dyDescent="0.25">
      <c r="A437" s="81">
        <v>609</v>
      </c>
      <c r="B437" s="88" t="s">
        <v>1295</v>
      </c>
      <c r="C437" s="89" t="s">
        <v>1296</v>
      </c>
    </row>
    <row r="438" spans="1:3" ht="18" customHeight="1" x14ac:dyDescent="0.25">
      <c r="A438" s="81">
        <v>610</v>
      </c>
      <c r="B438" s="88" t="s">
        <v>1295</v>
      </c>
      <c r="C438" s="89" t="s">
        <v>1297</v>
      </c>
    </row>
    <row r="439" spans="1:3" ht="18" customHeight="1" x14ac:dyDescent="0.25">
      <c r="A439" s="81">
        <v>612</v>
      </c>
      <c r="B439" s="88" t="s">
        <v>1298</v>
      </c>
      <c r="C439" s="89" t="s">
        <v>1299</v>
      </c>
    </row>
    <row r="440" spans="1:3" ht="18" customHeight="1" x14ac:dyDescent="0.25">
      <c r="A440" s="81">
        <v>613</v>
      </c>
      <c r="B440" s="88" t="s">
        <v>1300</v>
      </c>
      <c r="C440" s="89" t="s">
        <v>1301</v>
      </c>
    </row>
    <row r="441" spans="1:3" ht="18" customHeight="1" x14ac:dyDescent="0.25">
      <c r="A441" s="81">
        <v>615</v>
      </c>
      <c r="B441" s="88" t="s">
        <v>1302</v>
      </c>
      <c r="C441" s="89" t="s">
        <v>1303</v>
      </c>
    </row>
    <row r="442" spans="1:3" ht="18" customHeight="1" x14ac:dyDescent="0.25">
      <c r="A442" s="81">
        <v>616</v>
      </c>
      <c r="B442" s="88" t="s">
        <v>1304</v>
      </c>
      <c r="C442" s="89" t="s">
        <v>1305</v>
      </c>
    </row>
    <row r="443" spans="1:3" ht="18" customHeight="1" x14ac:dyDescent="0.25">
      <c r="A443" s="81">
        <v>617</v>
      </c>
      <c r="B443" s="88" t="s">
        <v>1306</v>
      </c>
      <c r="C443" s="89" t="s">
        <v>1307</v>
      </c>
    </row>
    <row r="444" spans="1:3" ht="18" customHeight="1" x14ac:dyDescent="0.25">
      <c r="A444" s="81">
        <v>619</v>
      </c>
      <c r="B444" s="88" t="s">
        <v>1306</v>
      </c>
      <c r="C444" s="89" t="s">
        <v>1308</v>
      </c>
    </row>
    <row r="445" spans="1:3" ht="18" customHeight="1" x14ac:dyDescent="0.25">
      <c r="A445" s="81">
        <v>620</v>
      </c>
      <c r="B445" s="88" t="s">
        <v>1309</v>
      </c>
      <c r="C445" s="89" t="s">
        <v>1310</v>
      </c>
    </row>
    <row r="446" spans="1:3" ht="18" customHeight="1" x14ac:dyDescent="0.25">
      <c r="A446" s="81">
        <v>622</v>
      </c>
      <c r="B446" s="88" t="s">
        <v>1311</v>
      </c>
      <c r="C446" s="89" t="s">
        <v>1312</v>
      </c>
    </row>
    <row r="447" spans="1:3" ht="18" customHeight="1" x14ac:dyDescent="0.25">
      <c r="A447" s="81">
        <v>623</v>
      </c>
      <c r="B447" s="88" t="s">
        <v>1313</v>
      </c>
      <c r="C447" s="89" t="s">
        <v>1314</v>
      </c>
    </row>
    <row r="448" spans="1:3" ht="18" customHeight="1" x14ac:dyDescent="0.25">
      <c r="A448" s="81">
        <v>624</v>
      </c>
      <c r="B448" s="88" t="s">
        <v>1315</v>
      </c>
      <c r="C448" s="89" t="s">
        <v>1316</v>
      </c>
    </row>
    <row r="449" spans="1:3" ht="18" customHeight="1" x14ac:dyDescent="0.25">
      <c r="A449" s="81">
        <v>626</v>
      </c>
      <c r="B449" s="88" t="s">
        <v>1317</v>
      </c>
      <c r="C449" s="89" t="s">
        <v>1316</v>
      </c>
    </row>
    <row r="450" spans="1:3" ht="18" customHeight="1" x14ac:dyDescent="0.25">
      <c r="A450" s="81">
        <v>627</v>
      </c>
      <c r="B450" s="88" t="s">
        <v>1318</v>
      </c>
      <c r="C450" s="89" t="s">
        <v>1319</v>
      </c>
    </row>
    <row r="451" spans="1:3" ht="18" customHeight="1" x14ac:dyDescent="0.25">
      <c r="A451" s="81">
        <v>629</v>
      </c>
      <c r="B451" s="88" t="s">
        <v>468</v>
      </c>
      <c r="C451" s="89" t="s">
        <v>1320</v>
      </c>
    </row>
    <row r="452" spans="1:3" ht="18" customHeight="1" x14ac:dyDescent="0.25">
      <c r="A452" s="81">
        <v>630</v>
      </c>
      <c r="B452" s="88" t="s">
        <v>468</v>
      </c>
      <c r="C452" s="89" t="s">
        <v>1321</v>
      </c>
    </row>
    <row r="453" spans="1:3" ht="18" customHeight="1" x14ac:dyDescent="0.25">
      <c r="A453" s="81">
        <v>631</v>
      </c>
      <c r="B453" s="88" t="s">
        <v>468</v>
      </c>
      <c r="C453" s="89" t="s">
        <v>1322</v>
      </c>
    </row>
    <row r="454" spans="1:3" ht="18" customHeight="1" x14ac:dyDescent="0.25">
      <c r="A454" s="81">
        <v>633</v>
      </c>
      <c r="B454" s="88" t="s">
        <v>468</v>
      </c>
      <c r="C454" s="89" t="s">
        <v>1323</v>
      </c>
    </row>
    <row r="455" spans="1:3" ht="18" customHeight="1" x14ac:dyDescent="0.25">
      <c r="A455" s="81">
        <v>634</v>
      </c>
      <c r="B455" s="88" t="s">
        <v>468</v>
      </c>
      <c r="C455" s="89" t="s">
        <v>1324</v>
      </c>
    </row>
    <row r="456" spans="1:3" ht="18" customHeight="1" x14ac:dyDescent="0.25">
      <c r="A456" s="81">
        <v>636</v>
      </c>
      <c r="B456" s="88" t="s">
        <v>1325</v>
      </c>
      <c r="C456" s="89" t="s">
        <v>1326</v>
      </c>
    </row>
    <row r="457" spans="1:3" ht="18" customHeight="1" x14ac:dyDescent="0.25">
      <c r="A457" s="81">
        <v>637</v>
      </c>
      <c r="B457" s="88" t="s">
        <v>1327</v>
      </c>
      <c r="C457" s="89" t="s">
        <v>1328</v>
      </c>
    </row>
    <row r="458" spans="1:3" ht="18" customHeight="1" x14ac:dyDescent="0.25">
      <c r="A458" s="81">
        <v>638</v>
      </c>
      <c r="B458" s="88" t="s">
        <v>1329</v>
      </c>
      <c r="C458" s="89" t="s">
        <v>1330</v>
      </c>
    </row>
    <row r="459" spans="1:3" ht="18" customHeight="1" x14ac:dyDescent="0.25">
      <c r="A459" s="81">
        <v>640</v>
      </c>
      <c r="B459" s="88" t="s">
        <v>1331</v>
      </c>
      <c r="C459" s="89" t="s">
        <v>1332</v>
      </c>
    </row>
    <row r="460" spans="1:3" ht="18" customHeight="1" x14ac:dyDescent="0.25">
      <c r="A460" s="81">
        <v>641</v>
      </c>
      <c r="B460" s="88" t="s">
        <v>1333</v>
      </c>
      <c r="C460" s="89" t="s">
        <v>1334</v>
      </c>
    </row>
    <row r="461" spans="1:3" ht="18" customHeight="1" x14ac:dyDescent="0.25">
      <c r="A461" s="81">
        <v>643</v>
      </c>
      <c r="B461" s="88" t="s">
        <v>1335</v>
      </c>
      <c r="C461" s="89" t="s">
        <v>1336</v>
      </c>
    </row>
    <row r="462" spans="1:3" ht="18" customHeight="1" x14ac:dyDescent="0.25">
      <c r="A462" s="81">
        <v>644</v>
      </c>
      <c r="B462" s="88" t="s">
        <v>1337</v>
      </c>
      <c r="C462" s="89" t="s">
        <v>1338</v>
      </c>
    </row>
    <row r="463" spans="1:3" ht="18" customHeight="1" x14ac:dyDescent="0.25">
      <c r="A463" s="81">
        <v>645</v>
      </c>
      <c r="B463" s="88" t="s">
        <v>1339</v>
      </c>
      <c r="C463" s="89" t="s">
        <v>1340</v>
      </c>
    </row>
    <row r="464" spans="1:3" ht="18" customHeight="1" x14ac:dyDescent="0.25">
      <c r="A464" s="81">
        <v>647</v>
      </c>
      <c r="B464" s="88" t="s">
        <v>1341</v>
      </c>
      <c r="C464" s="89" t="s">
        <v>1342</v>
      </c>
    </row>
    <row r="465" spans="1:3" ht="18" customHeight="1" x14ac:dyDescent="0.25">
      <c r="A465" s="81">
        <v>648</v>
      </c>
      <c r="B465" s="88" t="s">
        <v>1343</v>
      </c>
      <c r="C465" s="89" t="s">
        <v>1344</v>
      </c>
    </row>
    <row r="466" spans="1:3" ht="18" customHeight="1" x14ac:dyDescent="0.25">
      <c r="A466" s="81">
        <v>650</v>
      </c>
      <c r="B466" s="88" t="s">
        <v>1345</v>
      </c>
      <c r="C466" s="89" t="s">
        <v>1346</v>
      </c>
    </row>
    <row r="467" spans="1:3" ht="18" customHeight="1" x14ac:dyDescent="0.25">
      <c r="A467" s="81">
        <v>651</v>
      </c>
      <c r="B467" s="88" t="s">
        <v>1347</v>
      </c>
      <c r="C467" s="89" t="s">
        <v>1348</v>
      </c>
    </row>
    <row r="468" spans="1:3" ht="18" customHeight="1" x14ac:dyDescent="0.25">
      <c r="A468" s="81">
        <v>652</v>
      </c>
      <c r="B468" s="88" t="s">
        <v>1349</v>
      </c>
      <c r="C468" s="89" t="s">
        <v>1340</v>
      </c>
    </row>
    <row r="469" spans="1:3" ht="18" customHeight="1" x14ac:dyDescent="0.25">
      <c r="A469" s="81">
        <v>654</v>
      </c>
      <c r="B469" s="88" t="s">
        <v>1350</v>
      </c>
      <c r="C469" s="89" t="s">
        <v>1340</v>
      </c>
    </row>
    <row r="470" spans="1:3" ht="18" customHeight="1" x14ac:dyDescent="0.25">
      <c r="A470" s="81">
        <v>655</v>
      </c>
      <c r="B470" s="88" t="s">
        <v>1351</v>
      </c>
      <c r="C470" s="89" t="s">
        <v>1352</v>
      </c>
    </row>
    <row r="471" spans="1:3" ht="18" customHeight="1" x14ac:dyDescent="0.25">
      <c r="A471" s="81">
        <v>657</v>
      </c>
      <c r="B471" s="88" t="s">
        <v>1353</v>
      </c>
      <c r="C471" s="89" t="s">
        <v>469</v>
      </c>
    </row>
    <row r="472" spans="1:3" ht="18" customHeight="1" x14ac:dyDescent="0.25">
      <c r="A472" s="81">
        <v>658</v>
      </c>
      <c r="B472" s="88" t="s">
        <v>1354</v>
      </c>
      <c r="C472" s="89" t="s">
        <v>1355</v>
      </c>
    </row>
    <row r="473" spans="1:3" ht="18" customHeight="1" x14ac:dyDescent="0.25">
      <c r="A473" s="81">
        <v>659</v>
      </c>
      <c r="B473" s="88" t="s">
        <v>1356</v>
      </c>
      <c r="C473" s="89" t="s">
        <v>1340</v>
      </c>
    </row>
    <row r="474" spans="1:3" ht="18" customHeight="1" x14ac:dyDescent="0.25">
      <c r="A474" s="81">
        <v>661</v>
      </c>
      <c r="B474" s="88" t="s">
        <v>1357</v>
      </c>
      <c r="C474" s="89" t="s">
        <v>1358</v>
      </c>
    </row>
    <row r="475" spans="1:3" ht="18" customHeight="1" x14ac:dyDescent="0.25">
      <c r="A475" s="81">
        <v>662</v>
      </c>
      <c r="B475" s="88" t="s">
        <v>1359</v>
      </c>
      <c r="C475" s="89" t="s">
        <v>1360</v>
      </c>
    </row>
    <row r="476" spans="1:3" ht="18" customHeight="1" x14ac:dyDescent="0.25">
      <c r="A476" s="81">
        <v>664</v>
      </c>
      <c r="B476" s="88" t="s">
        <v>1361</v>
      </c>
      <c r="C476" s="89" t="s">
        <v>1362</v>
      </c>
    </row>
    <row r="477" spans="1:3" ht="18" customHeight="1" x14ac:dyDescent="0.25">
      <c r="A477" s="81">
        <v>665</v>
      </c>
      <c r="B477" s="88" t="s">
        <v>1363</v>
      </c>
      <c r="C477" s="89" t="s">
        <v>1364</v>
      </c>
    </row>
    <row r="478" spans="1:3" ht="18" customHeight="1" x14ac:dyDescent="0.25">
      <c r="A478" s="81">
        <v>666</v>
      </c>
      <c r="B478" s="88" t="s">
        <v>1365</v>
      </c>
      <c r="C478" s="89" t="s">
        <v>1366</v>
      </c>
    </row>
    <row r="479" spans="1:3" ht="18" customHeight="1" x14ac:dyDescent="0.25">
      <c r="A479" s="81">
        <v>668</v>
      </c>
      <c r="B479" s="88" t="s">
        <v>1367</v>
      </c>
      <c r="C479" s="89" t="s">
        <v>1368</v>
      </c>
    </row>
    <row r="480" spans="1:3" ht="18" customHeight="1" x14ac:dyDescent="0.25">
      <c r="A480" s="81">
        <v>669</v>
      </c>
      <c r="B480" s="88" t="s">
        <v>1369</v>
      </c>
      <c r="C480" s="89" t="s">
        <v>1370</v>
      </c>
    </row>
    <row r="481" spans="1:3" ht="18" customHeight="1" x14ac:dyDescent="0.25">
      <c r="A481" s="81">
        <v>671</v>
      </c>
      <c r="B481" s="88" t="s">
        <v>1371</v>
      </c>
      <c r="C481" s="89" t="s">
        <v>1372</v>
      </c>
    </row>
    <row r="482" spans="1:3" ht="18" customHeight="1" x14ac:dyDescent="0.25">
      <c r="A482" s="81">
        <v>672</v>
      </c>
      <c r="B482" s="88" t="s">
        <v>1373</v>
      </c>
      <c r="C482" s="89" t="s">
        <v>1374</v>
      </c>
    </row>
    <row r="483" spans="1:3" ht="18" customHeight="1" x14ac:dyDescent="0.25">
      <c r="A483" s="81">
        <v>673</v>
      </c>
      <c r="B483" s="88" t="s">
        <v>1375</v>
      </c>
      <c r="C483" s="89" t="s">
        <v>544</v>
      </c>
    </row>
    <row r="484" spans="1:3" ht="18" customHeight="1" x14ac:dyDescent="0.25">
      <c r="A484" s="81">
        <v>675</v>
      </c>
      <c r="B484" s="88" t="s">
        <v>470</v>
      </c>
      <c r="C484" s="89" t="s">
        <v>1376</v>
      </c>
    </row>
    <row r="485" spans="1:3" ht="18" customHeight="1" x14ac:dyDescent="0.25">
      <c r="A485" s="81">
        <v>676</v>
      </c>
      <c r="B485" s="88" t="s">
        <v>1377</v>
      </c>
      <c r="C485" s="89" t="s">
        <v>1378</v>
      </c>
    </row>
    <row r="486" spans="1:3" ht="18" customHeight="1" x14ac:dyDescent="0.25">
      <c r="A486" s="81">
        <v>678</v>
      </c>
      <c r="B486" s="88" t="s">
        <v>1379</v>
      </c>
      <c r="C486" s="89" t="s">
        <v>1380</v>
      </c>
    </row>
    <row r="487" spans="1:3" ht="18" customHeight="1" x14ac:dyDescent="0.25">
      <c r="A487" s="81">
        <v>679</v>
      </c>
      <c r="B487" s="88" t="s">
        <v>1381</v>
      </c>
      <c r="C487" s="89" t="s">
        <v>1380</v>
      </c>
    </row>
    <row r="488" spans="1:3" ht="18" customHeight="1" x14ac:dyDescent="0.25">
      <c r="A488" s="81">
        <v>680</v>
      </c>
      <c r="B488" s="88" t="s">
        <v>1382</v>
      </c>
      <c r="C488" s="89" t="s">
        <v>1383</v>
      </c>
    </row>
    <row r="489" spans="1:3" ht="18" customHeight="1" x14ac:dyDescent="0.25">
      <c r="A489" s="81">
        <v>682</v>
      </c>
      <c r="B489" s="88" t="s">
        <v>1384</v>
      </c>
      <c r="C489" s="89" t="s">
        <v>1383</v>
      </c>
    </row>
    <row r="490" spans="1:3" ht="18" customHeight="1" x14ac:dyDescent="0.25">
      <c r="A490" s="81">
        <v>683</v>
      </c>
      <c r="B490" s="88" t="s">
        <v>1385</v>
      </c>
      <c r="C490" s="89" t="s">
        <v>1386</v>
      </c>
    </row>
    <row r="491" spans="1:3" ht="18" customHeight="1" x14ac:dyDescent="0.25">
      <c r="A491" s="81">
        <v>685</v>
      </c>
      <c r="B491" s="88" t="s">
        <v>1387</v>
      </c>
      <c r="C491" s="89" t="s">
        <v>1388</v>
      </c>
    </row>
    <row r="492" spans="1:3" ht="18" customHeight="1" x14ac:dyDescent="0.25">
      <c r="A492" s="81">
        <v>686</v>
      </c>
      <c r="B492" s="88" t="s">
        <v>1389</v>
      </c>
      <c r="C492" s="89" t="s">
        <v>1390</v>
      </c>
    </row>
    <row r="493" spans="1:3" ht="18" customHeight="1" x14ac:dyDescent="0.25">
      <c r="A493" s="81">
        <v>687</v>
      </c>
      <c r="B493" s="88" t="s">
        <v>1391</v>
      </c>
      <c r="C493" s="89" t="s">
        <v>1392</v>
      </c>
    </row>
    <row r="494" spans="1:3" ht="18" customHeight="1" x14ac:dyDescent="0.25">
      <c r="A494" s="81">
        <v>689</v>
      </c>
      <c r="B494" s="88" t="s">
        <v>474</v>
      </c>
      <c r="C494" s="89" t="s">
        <v>1393</v>
      </c>
    </row>
    <row r="495" spans="1:3" ht="18" customHeight="1" x14ac:dyDescent="0.25">
      <c r="A495" s="81">
        <v>690</v>
      </c>
      <c r="B495" s="88" t="s">
        <v>1394</v>
      </c>
      <c r="C495" s="89" t="s">
        <v>1395</v>
      </c>
    </row>
    <row r="496" spans="1:3" ht="18" customHeight="1" x14ac:dyDescent="0.25">
      <c r="A496" s="81">
        <v>692</v>
      </c>
      <c r="B496" s="88" t="s">
        <v>1396</v>
      </c>
      <c r="C496" s="89" t="s">
        <v>375</v>
      </c>
    </row>
    <row r="497" spans="1:3" ht="18" customHeight="1" x14ac:dyDescent="0.25">
      <c r="A497" s="81">
        <v>693</v>
      </c>
      <c r="B497" s="88" t="s">
        <v>1397</v>
      </c>
      <c r="C497" s="89" t="s">
        <v>1398</v>
      </c>
    </row>
    <row r="498" spans="1:3" ht="18" customHeight="1" x14ac:dyDescent="0.25">
      <c r="A498" s="81">
        <v>694</v>
      </c>
      <c r="B498" s="88" t="s">
        <v>1399</v>
      </c>
      <c r="C498" s="89" t="s">
        <v>1400</v>
      </c>
    </row>
    <row r="499" spans="1:3" ht="18" customHeight="1" x14ac:dyDescent="0.25">
      <c r="A499" s="81">
        <v>696</v>
      </c>
      <c r="B499" s="88" t="s">
        <v>1401</v>
      </c>
      <c r="C499" s="89" t="s">
        <v>1402</v>
      </c>
    </row>
    <row r="500" spans="1:3" ht="18" customHeight="1" x14ac:dyDescent="0.25">
      <c r="A500" s="81">
        <v>697</v>
      </c>
      <c r="B500" s="88" t="s">
        <v>1403</v>
      </c>
      <c r="C500" s="89" t="s">
        <v>1404</v>
      </c>
    </row>
    <row r="501" spans="1:3" ht="18" customHeight="1" x14ac:dyDescent="0.25">
      <c r="A501" s="81">
        <v>699</v>
      </c>
      <c r="B501" s="88" t="s">
        <v>476</v>
      </c>
      <c r="C501" s="89" t="s">
        <v>1405</v>
      </c>
    </row>
    <row r="502" spans="1:3" ht="18" customHeight="1" x14ac:dyDescent="0.25">
      <c r="A502" s="81">
        <v>700</v>
      </c>
      <c r="B502" s="88" t="s">
        <v>1406</v>
      </c>
      <c r="C502" s="89" t="s">
        <v>1407</v>
      </c>
    </row>
    <row r="503" spans="1:3" ht="18" customHeight="1" x14ac:dyDescent="0.25">
      <c r="A503" s="81">
        <v>701</v>
      </c>
      <c r="B503" s="88" t="s">
        <v>1408</v>
      </c>
      <c r="C503" s="89" t="s">
        <v>1409</v>
      </c>
    </row>
    <row r="504" spans="1:3" ht="18" customHeight="1" x14ac:dyDescent="0.25">
      <c r="A504" s="81">
        <v>703</v>
      </c>
      <c r="B504" s="88" t="s">
        <v>1410</v>
      </c>
      <c r="C504" s="89" t="s">
        <v>1411</v>
      </c>
    </row>
    <row r="505" spans="1:3" ht="18" customHeight="1" x14ac:dyDescent="0.25">
      <c r="A505" s="81">
        <v>704</v>
      </c>
      <c r="B505" s="88" t="s">
        <v>1412</v>
      </c>
      <c r="C505" s="89" t="s">
        <v>1413</v>
      </c>
    </row>
    <row r="506" spans="1:3" ht="18" customHeight="1" x14ac:dyDescent="0.25">
      <c r="A506" s="81">
        <v>706</v>
      </c>
      <c r="B506" s="88" t="s">
        <v>1414</v>
      </c>
      <c r="C506" s="89" t="s">
        <v>1415</v>
      </c>
    </row>
    <row r="507" spans="1:3" ht="18" customHeight="1" x14ac:dyDescent="0.25">
      <c r="A507" s="81">
        <v>707</v>
      </c>
      <c r="B507" s="88" t="s">
        <v>1416</v>
      </c>
      <c r="C507" s="89" t="s">
        <v>1417</v>
      </c>
    </row>
    <row r="508" spans="1:3" ht="18" customHeight="1" x14ac:dyDescent="0.25">
      <c r="A508" s="81">
        <v>708</v>
      </c>
      <c r="B508" s="88" t="s">
        <v>1418</v>
      </c>
      <c r="C508" s="89" t="s">
        <v>1419</v>
      </c>
    </row>
    <row r="509" spans="1:3" ht="18" customHeight="1" x14ac:dyDescent="0.25">
      <c r="A509" s="81">
        <v>710</v>
      </c>
      <c r="B509" s="88" t="s">
        <v>1420</v>
      </c>
      <c r="C509" s="89" t="s">
        <v>1421</v>
      </c>
    </row>
    <row r="510" spans="1:3" ht="18" customHeight="1" x14ac:dyDescent="0.25">
      <c r="A510" s="81">
        <v>711</v>
      </c>
      <c r="B510" s="88" t="s">
        <v>1422</v>
      </c>
      <c r="C510" s="89" t="s">
        <v>1423</v>
      </c>
    </row>
    <row r="511" spans="1:3" ht="18" customHeight="1" x14ac:dyDescent="0.25">
      <c r="A511" s="81">
        <v>713</v>
      </c>
      <c r="B511" s="88" t="s">
        <v>1424</v>
      </c>
      <c r="C511" s="89" t="s">
        <v>1425</v>
      </c>
    </row>
    <row r="512" spans="1:3" ht="18" customHeight="1" x14ac:dyDescent="0.25">
      <c r="A512" s="81">
        <v>714</v>
      </c>
      <c r="B512" s="88" t="s">
        <v>1426</v>
      </c>
      <c r="C512" s="89" t="s">
        <v>1427</v>
      </c>
    </row>
    <row r="513" spans="1:3" ht="18" customHeight="1" x14ac:dyDescent="0.25">
      <c r="A513" s="81">
        <v>715</v>
      </c>
      <c r="B513" s="88" t="s">
        <v>1428</v>
      </c>
      <c r="C513" s="89" t="s">
        <v>1429</v>
      </c>
    </row>
    <row r="514" spans="1:3" ht="18" customHeight="1" x14ac:dyDescent="0.25">
      <c r="A514" s="81">
        <v>717</v>
      </c>
      <c r="B514" s="88" t="s">
        <v>478</v>
      </c>
      <c r="C514" s="89" t="s">
        <v>1430</v>
      </c>
    </row>
    <row r="515" spans="1:3" ht="18" customHeight="1" x14ac:dyDescent="0.25">
      <c r="A515" s="81">
        <v>718</v>
      </c>
      <c r="B515" s="88" t="s">
        <v>1431</v>
      </c>
      <c r="C515" s="89" t="s">
        <v>1432</v>
      </c>
    </row>
    <row r="516" spans="1:3" ht="18" customHeight="1" x14ac:dyDescent="0.25">
      <c r="A516" s="81">
        <v>720</v>
      </c>
      <c r="B516" s="88" t="s">
        <v>1433</v>
      </c>
      <c r="C516" s="89" t="s">
        <v>481</v>
      </c>
    </row>
    <row r="517" spans="1:3" ht="18" customHeight="1" x14ac:dyDescent="0.25">
      <c r="A517" s="81">
        <v>721</v>
      </c>
      <c r="B517" s="88" t="s">
        <v>1434</v>
      </c>
      <c r="C517" s="89" t="s">
        <v>1435</v>
      </c>
    </row>
    <row r="518" spans="1:3" ht="18" customHeight="1" x14ac:dyDescent="0.25">
      <c r="A518" s="81">
        <v>722</v>
      </c>
      <c r="B518" s="88" t="s">
        <v>1436</v>
      </c>
      <c r="C518" s="89" t="s">
        <v>1437</v>
      </c>
    </row>
    <row r="519" spans="1:3" ht="18" customHeight="1" x14ac:dyDescent="0.25">
      <c r="A519" s="81">
        <v>724</v>
      </c>
      <c r="B519" s="88" t="s">
        <v>1438</v>
      </c>
      <c r="C519" s="89" t="s">
        <v>1439</v>
      </c>
    </row>
    <row r="520" spans="1:3" ht="18" customHeight="1" x14ac:dyDescent="0.25">
      <c r="A520" s="81">
        <v>725</v>
      </c>
      <c r="B520" s="88" t="s">
        <v>1440</v>
      </c>
      <c r="C520" s="89" t="s">
        <v>1441</v>
      </c>
    </row>
    <row r="521" spans="1:3" ht="18" customHeight="1" x14ac:dyDescent="0.25">
      <c r="A521" s="81">
        <v>727</v>
      </c>
      <c r="B521" s="88" t="s">
        <v>1442</v>
      </c>
      <c r="C521" s="89" t="s">
        <v>1437</v>
      </c>
    </row>
    <row r="522" spans="1:3" ht="18" customHeight="1" x14ac:dyDescent="0.25">
      <c r="A522" s="81">
        <v>728</v>
      </c>
      <c r="B522" s="88" t="s">
        <v>1443</v>
      </c>
      <c r="C522" s="89" t="s">
        <v>1444</v>
      </c>
    </row>
    <row r="523" spans="1:3" ht="18" customHeight="1" x14ac:dyDescent="0.25">
      <c r="A523" s="81">
        <v>729</v>
      </c>
      <c r="B523" s="88" t="s">
        <v>1445</v>
      </c>
      <c r="C523" s="89" t="s">
        <v>1446</v>
      </c>
    </row>
    <row r="524" spans="1:3" ht="18" customHeight="1" x14ac:dyDescent="0.25">
      <c r="A524" s="81">
        <v>731</v>
      </c>
      <c r="B524" s="88" t="s">
        <v>1447</v>
      </c>
      <c r="C524" s="89" t="s">
        <v>1444</v>
      </c>
    </row>
    <row r="525" spans="1:3" ht="18" customHeight="1" x14ac:dyDescent="0.25">
      <c r="A525" s="81">
        <v>732</v>
      </c>
      <c r="B525" s="88" t="s">
        <v>1448</v>
      </c>
      <c r="C525" s="89" t="s">
        <v>1449</v>
      </c>
    </row>
    <row r="526" spans="1:3" ht="18" customHeight="1" x14ac:dyDescent="0.25">
      <c r="A526" s="81">
        <v>734</v>
      </c>
      <c r="B526" s="88" t="s">
        <v>1450</v>
      </c>
      <c r="C526" s="89" t="s">
        <v>1451</v>
      </c>
    </row>
    <row r="527" spans="1:3" ht="18" customHeight="1" x14ac:dyDescent="0.25">
      <c r="A527" s="81">
        <v>735</v>
      </c>
      <c r="B527" s="88" t="s">
        <v>1452</v>
      </c>
      <c r="C527" s="89" t="s">
        <v>1453</v>
      </c>
    </row>
    <row r="528" spans="1:3" ht="18" customHeight="1" x14ac:dyDescent="0.25">
      <c r="A528" s="81">
        <v>736</v>
      </c>
      <c r="B528" s="88" t="s">
        <v>1454</v>
      </c>
      <c r="C528" s="89" t="s">
        <v>1453</v>
      </c>
    </row>
    <row r="529" spans="1:3" ht="18" customHeight="1" x14ac:dyDescent="0.25">
      <c r="A529" s="81">
        <v>738</v>
      </c>
      <c r="B529" s="88" t="s">
        <v>1455</v>
      </c>
      <c r="C529" s="89" t="s">
        <v>1456</v>
      </c>
    </row>
    <row r="530" spans="1:3" ht="18" customHeight="1" x14ac:dyDescent="0.25">
      <c r="A530" s="81">
        <v>739</v>
      </c>
      <c r="B530" s="88" t="s">
        <v>1457</v>
      </c>
      <c r="C530" s="89" t="s">
        <v>1456</v>
      </c>
    </row>
    <row r="531" spans="1:3" ht="18" customHeight="1" x14ac:dyDescent="0.25">
      <c r="A531" s="81">
        <v>741</v>
      </c>
      <c r="B531" s="88" t="s">
        <v>1458</v>
      </c>
      <c r="C531" s="89" t="s">
        <v>1459</v>
      </c>
    </row>
    <row r="532" spans="1:3" ht="18" customHeight="1" x14ac:dyDescent="0.25">
      <c r="A532" s="81">
        <v>742</v>
      </c>
      <c r="B532" s="88" t="s">
        <v>1460</v>
      </c>
      <c r="C532" s="89" t="s">
        <v>1461</v>
      </c>
    </row>
    <row r="533" spans="1:3" ht="18" customHeight="1" x14ac:dyDescent="0.25">
      <c r="A533" s="81">
        <v>743</v>
      </c>
      <c r="B533" s="88" t="s">
        <v>1462</v>
      </c>
      <c r="C533" s="89" t="s">
        <v>483</v>
      </c>
    </row>
    <row r="534" spans="1:3" ht="18" customHeight="1" x14ac:dyDescent="0.25">
      <c r="A534" s="81">
        <v>745</v>
      </c>
      <c r="B534" s="88" t="s">
        <v>1463</v>
      </c>
      <c r="C534" s="89" t="s">
        <v>1464</v>
      </c>
    </row>
    <row r="535" spans="1:3" ht="18" customHeight="1" x14ac:dyDescent="0.25">
      <c r="A535" s="81">
        <v>746</v>
      </c>
      <c r="B535" s="88" t="s">
        <v>1465</v>
      </c>
      <c r="C535" s="89" t="s">
        <v>560</v>
      </c>
    </row>
    <row r="536" spans="1:3" ht="18" customHeight="1" x14ac:dyDescent="0.25">
      <c r="A536" s="81">
        <v>748</v>
      </c>
      <c r="B536" s="88" t="s">
        <v>1466</v>
      </c>
      <c r="C536" s="89" t="s">
        <v>1467</v>
      </c>
    </row>
    <row r="537" spans="1:3" ht="18" customHeight="1" x14ac:dyDescent="0.25">
      <c r="A537" s="81">
        <v>749</v>
      </c>
      <c r="B537" s="88" t="s">
        <v>1468</v>
      </c>
      <c r="C537" s="89" t="s">
        <v>1469</v>
      </c>
    </row>
    <row r="538" spans="1:3" ht="18" customHeight="1" x14ac:dyDescent="0.25">
      <c r="A538" s="81">
        <v>750</v>
      </c>
      <c r="B538" s="88" t="s">
        <v>1470</v>
      </c>
      <c r="C538" s="89" t="s">
        <v>456</v>
      </c>
    </row>
    <row r="539" spans="1:3" ht="18" customHeight="1" x14ac:dyDescent="0.25">
      <c r="A539" s="81">
        <v>752</v>
      </c>
      <c r="B539" s="88" t="s">
        <v>1471</v>
      </c>
      <c r="C539" s="89" t="s">
        <v>1472</v>
      </c>
    </row>
    <row r="540" spans="1:3" ht="18" customHeight="1" x14ac:dyDescent="0.25">
      <c r="A540" s="81">
        <v>753</v>
      </c>
      <c r="B540" s="88" t="s">
        <v>1473</v>
      </c>
      <c r="C540" s="89" t="s">
        <v>1474</v>
      </c>
    </row>
    <row r="541" spans="1:3" ht="18" customHeight="1" x14ac:dyDescent="0.25">
      <c r="A541" s="81">
        <v>755</v>
      </c>
      <c r="B541" s="88" t="s">
        <v>1475</v>
      </c>
      <c r="C541" s="89" t="s">
        <v>1476</v>
      </c>
    </row>
    <row r="542" spans="1:3" ht="18" customHeight="1" x14ac:dyDescent="0.25">
      <c r="A542" s="81">
        <v>756</v>
      </c>
      <c r="B542" s="88" t="s">
        <v>1477</v>
      </c>
      <c r="C542" s="89" t="s">
        <v>1478</v>
      </c>
    </row>
    <row r="543" spans="1:3" ht="18" customHeight="1" x14ac:dyDescent="0.25">
      <c r="A543" s="81">
        <v>757</v>
      </c>
      <c r="B543" s="88" t="s">
        <v>1477</v>
      </c>
      <c r="C543" s="89" t="s">
        <v>1479</v>
      </c>
    </row>
    <row r="544" spans="1:3" ht="18" customHeight="1" x14ac:dyDescent="0.25">
      <c r="A544" s="81">
        <v>759</v>
      </c>
      <c r="B544" s="88" t="s">
        <v>1477</v>
      </c>
      <c r="C544" s="89" t="s">
        <v>1480</v>
      </c>
    </row>
    <row r="545" spans="1:3" ht="18" customHeight="1" x14ac:dyDescent="0.25">
      <c r="A545" s="81">
        <v>760</v>
      </c>
      <c r="B545" s="88" t="s">
        <v>1481</v>
      </c>
      <c r="C545" s="89" t="s">
        <v>1482</v>
      </c>
    </row>
    <row r="546" spans="1:3" ht="18" customHeight="1" x14ac:dyDescent="0.25">
      <c r="A546" s="81">
        <v>762</v>
      </c>
      <c r="B546" s="88" t="s">
        <v>1483</v>
      </c>
      <c r="C546" s="89" t="s">
        <v>1484</v>
      </c>
    </row>
    <row r="547" spans="1:3" ht="18" customHeight="1" x14ac:dyDescent="0.25">
      <c r="A547" s="81">
        <v>763</v>
      </c>
      <c r="B547" s="88" t="s">
        <v>1485</v>
      </c>
      <c r="C547" s="89" t="s">
        <v>419</v>
      </c>
    </row>
    <row r="548" spans="1:3" ht="18" customHeight="1" x14ac:dyDescent="0.25">
      <c r="A548" s="81">
        <v>764</v>
      </c>
      <c r="B548" s="88" t="s">
        <v>1486</v>
      </c>
      <c r="C548" s="89" t="s">
        <v>1487</v>
      </c>
    </row>
    <row r="549" spans="1:3" ht="18" customHeight="1" x14ac:dyDescent="0.25">
      <c r="A549" s="81">
        <v>766</v>
      </c>
      <c r="B549" s="88" t="s">
        <v>1486</v>
      </c>
      <c r="C549" s="89" t="s">
        <v>1488</v>
      </c>
    </row>
    <row r="550" spans="1:3" ht="18" customHeight="1" x14ac:dyDescent="0.25">
      <c r="A550" s="81">
        <v>767</v>
      </c>
      <c r="B550" s="88" t="s">
        <v>1486</v>
      </c>
      <c r="C550" s="89" t="s">
        <v>1489</v>
      </c>
    </row>
    <row r="551" spans="1:3" ht="18" customHeight="1" x14ac:dyDescent="0.25">
      <c r="A551" s="81">
        <v>769</v>
      </c>
      <c r="B551" s="88" t="s">
        <v>1486</v>
      </c>
      <c r="C551" s="89" t="s">
        <v>1490</v>
      </c>
    </row>
    <row r="552" spans="1:3" ht="18" customHeight="1" x14ac:dyDescent="0.25">
      <c r="A552" s="81">
        <v>770</v>
      </c>
      <c r="B552" s="88" t="s">
        <v>1491</v>
      </c>
      <c r="C552" s="89" t="s">
        <v>1492</v>
      </c>
    </row>
    <row r="553" spans="1:3" ht="18" customHeight="1" x14ac:dyDescent="0.25">
      <c r="A553" s="81">
        <v>771</v>
      </c>
      <c r="B553" s="88" t="s">
        <v>1493</v>
      </c>
      <c r="C553" s="89" t="s">
        <v>1494</v>
      </c>
    </row>
    <row r="554" spans="1:3" ht="18" customHeight="1" x14ac:dyDescent="0.25">
      <c r="A554" s="81">
        <v>773</v>
      </c>
      <c r="B554" s="88" t="s">
        <v>1495</v>
      </c>
      <c r="C554" s="89" t="s">
        <v>495</v>
      </c>
    </row>
    <row r="555" spans="1:3" ht="18" customHeight="1" x14ac:dyDescent="0.25">
      <c r="A555" s="81">
        <v>774</v>
      </c>
      <c r="B555" s="88" t="s">
        <v>1496</v>
      </c>
      <c r="C555" s="89" t="s">
        <v>1497</v>
      </c>
    </row>
    <row r="556" spans="1:3" ht="18" customHeight="1" x14ac:dyDescent="0.25">
      <c r="A556" s="81">
        <v>776</v>
      </c>
      <c r="B556" s="88" t="s">
        <v>1498</v>
      </c>
      <c r="C556" s="89" t="s">
        <v>1499</v>
      </c>
    </row>
    <row r="557" spans="1:3" ht="18" customHeight="1" x14ac:dyDescent="0.25">
      <c r="A557" s="81">
        <v>777</v>
      </c>
      <c r="B557" s="88" t="s">
        <v>1500</v>
      </c>
      <c r="C557" s="89" t="s">
        <v>1501</v>
      </c>
    </row>
    <row r="558" spans="1:3" ht="18" customHeight="1" x14ac:dyDescent="0.25">
      <c r="A558" s="81">
        <v>778</v>
      </c>
      <c r="B558" s="88" t="s">
        <v>1502</v>
      </c>
      <c r="C558" s="89" t="s">
        <v>1503</v>
      </c>
    </row>
    <row r="559" spans="1:3" ht="18" customHeight="1" x14ac:dyDescent="0.25">
      <c r="A559" s="81">
        <v>780</v>
      </c>
      <c r="B559" s="88" t="s">
        <v>1504</v>
      </c>
      <c r="C559" s="89" t="s">
        <v>1505</v>
      </c>
    </row>
    <row r="560" spans="1:3" ht="18" customHeight="1" x14ac:dyDescent="0.25">
      <c r="A560" s="81">
        <v>781</v>
      </c>
      <c r="B560" s="88" t="s">
        <v>1506</v>
      </c>
      <c r="C560" s="89" t="s">
        <v>1507</v>
      </c>
    </row>
    <row r="561" spans="1:3" ht="18" customHeight="1" x14ac:dyDescent="0.25">
      <c r="A561" s="81">
        <v>783</v>
      </c>
      <c r="B561" s="88" t="s">
        <v>1508</v>
      </c>
      <c r="C561" s="89" t="s">
        <v>1509</v>
      </c>
    </row>
    <row r="562" spans="1:3" ht="18" customHeight="1" x14ac:dyDescent="0.25">
      <c r="A562" s="81">
        <v>784</v>
      </c>
      <c r="B562" s="88" t="s">
        <v>1510</v>
      </c>
      <c r="C562" s="89" t="s">
        <v>1511</v>
      </c>
    </row>
    <row r="563" spans="1:3" ht="18" customHeight="1" x14ac:dyDescent="0.25">
      <c r="A563" s="81">
        <v>785</v>
      </c>
      <c r="B563" s="88" t="s">
        <v>1512</v>
      </c>
      <c r="C563" s="89" t="s">
        <v>1513</v>
      </c>
    </row>
    <row r="564" spans="1:3" ht="18" customHeight="1" x14ac:dyDescent="0.25">
      <c r="A564" s="81">
        <v>787</v>
      </c>
      <c r="B564" s="88" t="s">
        <v>1514</v>
      </c>
      <c r="C564" s="89" t="s">
        <v>1515</v>
      </c>
    </row>
    <row r="565" spans="1:3" ht="18" customHeight="1" x14ac:dyDescent="0.25">
      <c r="A565" s="81">
        <v>788</v>
      </c>
      <c r="B565" s="88" t="s">
        <v>1516</v>
      </c>
      <c r="C565" s="89" t="s">
        <v>1517</v>
      </c>
    </row>
    <row r="566" spans="1:3" ht="18" customHeight="1" x14ac:dyDescent="0.25">
      <c r="A566" s="81">
        <v>790</v>
      </c>
      <c r="B566" s="88" t="s">
        <v>1518</v>
      </c>
      <c r="C566" s="89" t="s">
        <v>1519</v>
      </c>
    </row>
    <row r="567" spans="1:3" ht="18" customHeight="1" x14ac:dyDescent="0.25">
      <c r="A567" s="81">
        <v>791</v>
      </c>
      <c r="B567" s="88" t="s">
        <v>1520</v>
      </c>
      <c r="C567" s="89" t="s">
        <v>497</v>
      </c>
    </row>
    <row r="568" spans="1:3" ht="18" customHeight="1" x14ac:dyDescent="0.25">
      <c r="A568" s="81">
        <v>792</v>
      </c>
      <c r="B568" s="88" t="s">
        <v>1521</v>
      </c>
      <c r="C568" s="89" t="s">
        <v>379</v>
      </c>
    </row>
    <row r="569" spans="1:3" ht="18" customHeight="1" x14ac:dyDescent="0.25">
      <c r="A569" s="81">
        <v>794</v>
      </c>
      <c r="B569" s="88" t="s">
        <v>1522</v>
      </c>
      <c r="C569" s="89" t="s">
        <v>1523</v>
      </c>
    </row>
    <row r="570" spans="1:3" ht="18" customHeight="1" x14ac:dyDescent="0.25">
      <c r="A570" s="81">
        <v>795</v>
      </c>
      <c r="B570" s="88" t="s">
        <v>1524</v>
      </c>
      <c r="C570" s="89" t="s">
        <v>1525</v>
      </c>
    </row>
    <row r="571" spans="1:3" ht="18" customHeight="1" x14ac:dyDescent="0.25">
      <c r="A571" s="81">
        <v>797</v>
      </c>
      <c r="B571" s="88" t="s">
        <v>1526</v>
      </c>
      <c r="C571" s="89" t="s">
        <v>1527</v>
      </c>
    </row>
    <row r="572" spans="1:3" ht="18" customHeight="1" x14ac:dyDescent="0.25">
      <c r="A572" s="81">
        <v>798</v>
      </c>
      <c r="B572" s="88" t="s">
        <v>1528</v>
      </c>
      <c r="C572" s="89" t="s">
        <v>1529</v>
      </c>
    </row>
    <row r="573" spans="1:3" ht="18" customHeight="1" x14ac:dyDescent="0.25">
      <c r="A573" s="81">
        <v>799</v>
      </c>
      <c r="B573" s="88" t="s">
        <v>1530</v>
      </c>
      <c r="C573" s="89" t="s">
        <v>1529</v>
      </c>
    </row>
    <row r="574" spans="1:3" ht="18" customHeight="1" x14ac:dyDescent="0.25">
      <c r="A574" s="81">
        <v>801</v>
      </c>
      <c r="B574" s="88" t="s">
        <v>1531</v>
      </c>
      <c r="C574" s="89" t="s">
        <v>1532</v>
      </c>
    </row>
    <row r="575" spans="1:3" ht="18" customHeight="1" x14ac:dyDescent="0.25">
      <c r="A575" s="81">
        <v>802</v>
      </c>
      <c r="B575" s="88" t="s">
        <v>1533</v>
      </c>
      <c r="C575" s="89" t="s">
        <v>1534</v>
      </c>
    </row>
    <row r="576" spans="1:3" ht="18" customHeight="1" x14ac:dyDescent="0.25">
      <c r="A576" s="81">
        <v>804</v>
      </c>
      <c r="B576" s="88" t="s">
        <v>1535</v>
      </c>
      <c r="C576" s="89" t="s">
        <v>1534</v>
      </c>
    </row>
    <row r="577" spans="1:3" ht="18" customHeight="1" x14ac:dyDescent="0.25">
      <c r="A577" s="81">
        <v>805</v>
      </c>
      <c r="B577" s="88" t="s">
        <v>498</v>
      </c>
      <c r="C577" s="89" t="s">
        <v>1536</v>
      </c>
    </row>
    <row r="578" spans="1:3" ht="18" customHeight="1" x14ac:dyDescent="0.25">
      <c r="A578" s="81">
        <v>806</v>
      </c>
      <c r="B578" s="88" t="s">
        <v>1537</v>
      </c>
      <c r="C578" s="89" t="s">
        <v>1538</v>
      </c>
    </row>
    <row r="579" spans="1:3" ht="18" customHeight="1" x14ac:dyDescent="0.25">
      <c r="A579" s="81">
        <v>808</v>
      </c>
      <c r="B579" s="88" t="s">
        <v>502</v>
      </c>
      <c r="C579" s="89" t="s">
        <v>503</v>
      </c>
    </row>
    <row r="580" spans="1:3" ht="18" customHeight="1" x14ac:dyDescent="0.25">
      <c r="A580" s="81">
        <v>809</v>
      </c>
      <c r="B580" s="88" t="s">
        <v>502</v>
      </c>
      <c r="C580" s="89" t="s">
        <v>1539</v>
      </c>
    </row>
    <row r="581" spans="1:3" ht="18" customHeight="1" x14ac:dyDescent="0.25">
      <c r="A581" s="81">
        <v>811</v>
      </c>
      <c r="B581" s="88" t="s">
        <v>1540</v>
      </c>
      <c r="C581" s="89" t="s">
        <v>1541</v>
      </c>
    </row>
    <row r="582" spans="1:3" ht="18" customHeight="1" x14ac:dyDescent="0.25">
      <c r="A582" s="81">
        <v>812</v>
      </c>
      <c r="B582" s="88" t="s">
        <v>1542</v>
      </c>
      <c r="C582" s="89" t="s">
        <v>1543</v>
      </c>
    </row>
    <row r="583" spans="1:3" ht="18" customHeight="1" x14ac:dyDescent="0.25">
      <c r="A583" s="81">
        <v>813</v>
      </c>
      <c r="B583" s="88" t="s">
        <v>504</v>
      </c>
      <c r="C583" s="89" t="s">
        <v>1544</v>
      </c>
    </row>
    <row r="584" spans="1:3" ht="18" customHeight="1" x14ac:dyDescent="0.25">
      <c r="A584" s="81">
        <v>815</v>
      </c>
      <c r="B584" s="88" t="s">
        <v>1545</v>
      </c>
      <c r="C584" s="89" t="s">
        <v>1546</v>
      </c>
    </row>
    <row r="585" spans="1:3" ht="18" customHeight="1" x14ac:dyDescent="0.25">
      <c r="A585" s="81">
        <v>816</v>
      </c>
      <c r="B585" s="88" t="s">
        <v>1547</v>
      </c>
      <c r="C585" s="89" t="s">
        <v>1548</v>
      </c>
    </row>
    <row r="586" spans="1:3" ht="18" customHeight="1" x14ac:dyDescent="0.25">
      <c r="A586" s="81">
        <v>818</v>
      </c>
      <c r="B586" s="88" t="s">
        <v>1549</v>
      </c>
      <c r="C586" s="89" t="s">
        <v>1548</v>
      </c>
    </row>
    <row r="587" spans="1:3" ht="18" customHeight="1" x14ac:dyDescent="0.25">
      <c r="A587" s="81">
        <v>819</v>
      </c>
      <c r="B587" s="88" t="s">
        <v>1550</v>
      </c>
      <c r="C587" s="89" t="s">
        <v>1551</v>
      </c>
    </row>
    <row r="588" spans="1:3" ht="18" customHeight="1" x14ac:dyDescent="0.25">
      <c r="A588" s="81">
        <v>820</v>
      </c>
      <c r="B588" s="88" t="s">
        <v>1552</v>
      </c>
      <c r="C588" s="89" t="s">
        <v>1553</v>
      </c>
    </row>
    <row r="589" spans="1:3" ht="18" customHeight="1" x14ac:dyDescent="0.25">
      <c r="A589" s="81">
        <v>822</v>
      </c>
      <c r="B589" s="88" t="s">
        <v>1554</v>
      </c>
      <c r="C589" s="89" t="s">
        <v>1555</v>
      </c>
    </row>
    <row r="590" spans="1:3" ht="18" customHeight="1" x14ac:dyDescent="0.25">
      <c r="A590" s="81">
        <v>823</v>
      </c>
      <c r="B590" s="88" t="s">
        <v>1556</v>
      </c>
      <c r="C590" s="89" t="s">
        <v>1557</v>
      </c>
    </row>
    <row r="591" spans="1:3" ht="18" customHeight="1" x14ac:dyDescent="0.25">
      <c r="A591" s="81">
        <v>825</v>
      </c>
      <c r="B591" s="88" t="s">
        <v>1558</v>
      </c>
      <c r="C591" s="89" t="s">
        <v>1559</v>
      </c>
    </row>
    <row r="592" spans="1:3" ht="18" customHeight="1" x14ac:dyDescent="0.25">
      <c r="A592" s="81">
        <v>826</v>
      </c>
      <c r="B592" s="88" t="s">
        <v>1560</v>
      </c>
      <c r="C592" s="89" t="s">
        <v>1561</v>
      </c>
    </row>
    <row r="593" spans="1:3" ht="18" customHeight="1" x14ac:dyDescent="0.25">
      <c r="A593" s="81">
        <v>827</v>
      </c>
      <c r="B593" s="88" t="s">
        <v>1562</v>
      </c>
      <c r="C593" s="89" t="s">
        <v>1563</v>
      </c>
    </row>
    <row r="594" spans="1:3" ht="18" customHeight="1" x14ac:dyDescent="0.25">
      <c r="A594" s="81">
        <v>829</v>
      </c>
      <c r="B594" s="88" t="s">
        <v>1564</v>
      </c>
      <c r="C594" s="89" t="s">
        <v>1565</v>
      </c>
    </row>
    <row r="595" spans="1:3" ht="18" customHeight="1" x14ac:dyDescent="0.25">
      <c r="A595" s="81">
        <v>830</v>
      </c>
      <c r="B595" s="88" t="s">
        <v>1566</v>
      </c>
      <c r="C595" s="89" t="s">
        <v>1567</v>
      </c>
    </row>
    <row r="596" spans="1:3" ht="18" customHeight="1" x14ac:dyDescent="0.25">
      <c r="A596" s="81">
        <v>832</v>
      </c>
      <c r="B596" s="88" t="s">
        <v>1568</v>
      </c>
      <c r="C596" s="89" t="s">
        <v>1569</v>
      </c>
    </row>
    <row r="597" spans="1:3" ht="18" customHeight="1" x14ac:dyDescent="0.25">
      <c r="A597" s="81">
        <v>833</v>
      </c>
      <c r="B597" s="88" t="s">
        <v>1570</v>
      </c>
      <c r="C597" s="89" t="s">
        <v>1571</v>
      </c>
    </row>
    <row r="598" spans="1:3" ht="18" customHeight="1" x14ac:dyDescent="0.25">
      <c r="A598" s="81">
        <v>834</v>
      </c>
      <c r="B598" s="88" t="s">
        <v>1572</v>
      </c>
      <c r="C598" s="89" t="s">
        <v>1573</v>
      </c>
    </row>
    <row r="599" spans="1:3" ht="18" customHeight="1" x14ac:dyDescent="0.25">
      <c r="A599" s="81">
        <v>836</v>
      </c>
      <c r="B599" s="88" t="s">
        <v>1574</v>
      </c>
      <c r="C599" s="89" t="s">
        <v>1575</v>
      </c>
    </row>
    <row r="600" spans="1:3" ht="18" customHeight="1" x14ac:dyDescent="0.25">
      <c r="A600" s="81">
        <v>837</v>
      </c>
      <c r="B600" s="88" t="s">
        <v>1576</v>
      </c>
      <c r="C600" s="89" t="s">
        <v>1577</v>
      </c>
    </row>
    <row r="601" spans="1:3" ht="18" customHeight="1" x14ac:dyDescent="0.25">
      <c r="A601" s="81">
        <v>839</v>
      </c>
      <c r="B601" s="88" t="s">
        <v>1578</v>
      </c>
      <c r="C601" s="89" t="s">
        <v>1575</v>
      </c>
    </row>
    <row r="602" spans="1:3" ht="18" customHeight="1" x14ac:dyDescent="0.25">
      <c r="A602" s="81">
        <v>840</v>
      </c>
      <c r="B602" s="88" t="s">
        <v>1579</v>
      </c>
      <c r="C602" s="89" t="s">
        <v>1580</v>
      </c>
    </row>
    <row r="603" spans="1:3" ht="18" customHeight="1" x14ac:dyDescent="0.25">
      <c r="A603" s="81">
        <v>841</v>
      </c>
      <c r="B603" s="88" t="s">
        <v>1581</v>
      </c>
      <c r="C603" s="89" t="s">
        <v>1582</v>
      </c>
    </row>
    <row r="604" spans="1:3" ht="18" customHeight="1" x14ac:dyDescent="0.25">
      <c r="A604" s="81">
        <v>843</v>
      </c>
      <c r="B604" s="88" t="s">
        <v>1583</v>
      </c>
      <c r="C604" s="89" t="s">
        <v>1584</v>
      </c>
    </row>
    <row r="605" spans="1:3" ht="18" customHeight="1" x14ac:dyDescent="0.25">
      <c r="A605" s="81">
        <v>844</v>
      </c>
      <c r="B605" s="88" t="s">
        <v>508</v>
      </c>
      <c r="C605" s="89" t="s">
        <v>509</v>
      </c>
    </row>
    <row r="606" spans="1:3" ht="18" customHeight="1" x14ac:dyDescent="0.25">
      <c r="A606" s="81">
        <v>846</v>
      </c>
      <c r="B606" s="88" t="s">
        <v>1585</v>
      </c>
      <c r="C606" s="89" t="s">
        <v>1586</v>
      </c>
    </row>
    <row r="607" spans="1:3" ht="18" customHeight="1" x14ac:dyDescent="0.25">
      <c r="A607" s="81">
        <v>847</v>
      </c>
      <c r="B607" s="88" t="s">
        <v>1587</v>
      </c>
      <c r="C607" s="89" t="s">
        <v>1588</v>
      </c>
    </row>
    <row r="608" spans="1:3" ht="18" customHeight="1" x14ac:dyDescent="0.25">
      <c r="A608" s="81">
        <v>848</v>
      </c>
      <c r="B608" s="88" t="s">
        <v>1589</v>
      </c>
      <c r="C608" s="89" t="s">
        <v>1590</v>
      </c>
    </row>
    <row r="609" spans="1:3" ht="18" customHeight="1" x14ac:dyDescent="0.25">
      <c r="A609" s="81">
        <v>850</v>
      </c>
      <c r="B609" s="88" t="s">
        <v>1591</v>
      </c>
      <c r="C609" s="89" t="s">
        <v>1592</v>
      </c>
    </row>
    <row r="610" spans="1:3" ht="18" customHeight="1" x14ac:dyDescent="0.25">
      <c r="A610" s="81">
        <v>851</v>
      </c>
      <c r="B610" s="88" t="s">
        <v>1591</v>
      </c>
      <c r="C610" s="89" t="s">
        <v>1593</v>
      </c>
    </row>
    <row r="611" spans="1:3" ht="18" customHeight="1" x14ac:dyDescent="0.25">
      <c r="A611" s="81">
        <v>853</v>
      </c>
      <c r="B611" s="88" t="s">
        <v>1594</v>
      </c>
      <c r="C611" s="89" t="s">
        <v>1595</v>
      </c>
    </row>
    <row r="612" spans="1:3" ht="18" customHeight="1" x14ac:dyDescent="0.25">
      <c r="A612" s="81">
        <v>854</v>
      </c>
      <c r="B612" s="88" t="s">
        <v>1596</v>
      </c>
      <c r="C612" s="89" t="s">
        <v>1597</v>
      </c>
    </row>
    <row r="613" spans="1:3" ht="18" customHeight="1" x14ac:dyDescent="0.25">
      <c r="A613" s="81">
        <v>855</v>
      </c>
      <c r="B613" s="88" t="s">
        <v>1598</v>
      </c>
      <c r="C613" s="89" t="s">
        <v>1599</v>
      </c>
    </row>
    <row r="614" spans="1:3" ht="18" customHeight="1" x14ac:dyDescent="0.25">
      <c r="A614" s="81">
        <v>857</v>
      </c>
      <c r="B614" s="88" t="s">
        <v>1600</v>
      </c>
      <c r="C614" s="89" t="s">
        <v>1601</v>
      </c>
    </row>
    <row r="615" spans="1:3" ht="18" customHeight="1" x14ac:dyDescent="0.25">
      <c r="A615" s="81">
        <v>858</v>
      </c>
      <c r="B615" s="88" t="s">
        <v>1602</v>
      </c>
      <c r="C615" s="89" t="s">
        <v>1603</v>
      </c>
    </row>
    <row r="616" spans="1:3" ht="18" customHeight="1" x14ac:dyDescent="0.25">
      <c r="A616" s="81">
        <v>860</v>
      </c>
      <c r="B616" s="88" t="s">
        <v>1604</v>
      </c>
      <c r="C616" s="89" t="s">
        <v>1605</v>
      </c>
    </row>
    <row r="617" spans="1:3" ht="18" customHeight="1" x14ac:dyDescent="0.25">
      <c r="A617" s="81">
        <v>861</v>
      </c>
      <c r="B617" s="88" t="s">
        <v>1606</v>
      </c>
      <c r="C617" s="89" t="s">
        <v>1607</v>
      </c>
    </row>
    <row r="618" spans="1:3" ht="18" customHeight="1" x14ac:dyDescent="0.25">
      <c r="A618" s="81">
        <v>862</v>
      </c>
      <c r="B618" s="88" t="s">
        <v>1608</v>
      </c>
      <c r="C618" s="89" t="s">
        <v>1609</v>
      </c>
    </row>
    <row r="619" spans="1:3" ht="18" customHeight="1" x14ac:dyDescent="0.25">
      <c r="A619" s="81">
        <v>864</v>
      </c>
      <c r="B619" s="88" t="s">
        <v>1610</v>
      </c>
      <c r="C619" s="89" t="s">
        <v>1611</v>
      </c>
    </row>
    <row r="620" spans="1:3" ht="18" customHeight="1" x14ac:dyDescent="0.25">
      <c r="A620" s="81">
        <v>865</v>
      </c>
      <c r="B620" s="88" t="s">
        <v>1612</v>
      </c>
      <c r="C620" s="89" t="s">
        <v>381</v>
      </c>
    </row>
    <row r="621" spans="1:3" ht="18" customHeight="1" x14ac:dyDescent="0.25">
      <c r="A621" s="81">
        <v>867</v>
      </c>
      <c r="B621" s="88" t="s">
        <v>1613</v>
      </c>
      <c r="C621" s="89" t="s">
        <v>1614</v>
      </c>
    </row>
    <row r="622" spans="1:3" ht="18" customHeight="1" x14ac:dyDescent="0.25">
      <c r="A622" s="81">
        <v>868</v>
      </c>
      <c r="B622" s="88" t="s">
        <v>1615</v>
      </c>
      <c r="C622" s="89" t="s">
        <v>1616</v>
      </c>
    </row>
    <row r="623" spans="1:3" ht="18" customHeight="1" x14ac:dyDescent="0.25">
      <c r="A623" s="81">
        <v>869</v>
      </c>
      <c r="B623" s="88" t="s">
        <v>1617</v>
      </c>
      <c r="C623" s="89" t="s">
        <v>1618</v>
      </c>
    </row>
    <row r="624" spans="1:3" ht="18" customHeight="1" x14ac:dyDescent="0.25">
      <c r="A624" s="81">
        <v>871</v>
      </c>
      <c r="B624" s="88" t="s">
        <v>1619</v>
      </c>
      <c r="C624" s="89" t="s">
        <v>1620</v>
      </c>
    </row>
    <row r="625" spans="1:3" ht="18" customHeight="1" x14ac:dyDescent="0.25">
      <c r="A625" s="81">
        <v>872</v>
      </c>
      <c r="B625" s="88" t="s">
        <v>1621</v>
      </c>
      <c r="C625" s="89" t="s">
        <v>1622</v>
      </c>
    </row>
    <row r="626" spans="1:3" ht="18" customHeight="1" x14ac:dyDescent="0.25">
      <c r="A626" s="81">
        <v>874</v>
      </c>
      <c r="B626" s="88" t="s">
        <v>1623</v>
      </c>
      <c r="C626" s="89" t="s">
        <v>1622</v>
      </c>
    </row>
    <row r="627" spans="1:3" ht="18" customHeight="1" x14ac:dyDescent="0.25">
      <c r="A627" s="81">
        <v>875</v>
      </c>
      <c r="B627" s="88" t="s">
        <v>1624</v>
      </c>
      <c r="C627" s="89" t="s">
        <v>1625</v>
      </c>
    </row>
    <row r="628" spans="1:3" ht="18" customHeight="1" x14ac:dyDescent="0.25">
      <c r="A628" s="81">
        <v>876</v>
      </c>
      <c r="B628" s="88" t="s">
        <v>1626</v>
      </c>
      <c r="C628" s="89" t="s">
        <v>1627</v>
      </c>
    </row>
    <row r="629" spans="1:3" ht="18" customHeight="1" x14ac:dyDescent="0.25">
      <c r="A629" s="81">
        <v>878</v>
      </c>
      <c r="B629" s="88" t="s">
        <v>88</v>
      </c>
      <c r="C629" s="89" t="s">
        <v>510</v>
      </c>
    </row>
    <row r="630" spans="1:3" ht="18" customHeight="1" x14ac:dyDescent="0.25">
      <c r="A630" s="81">
        <v>879</v>
      </c>
      <c r="B630" s="88" t="s">
        <v>1628</v>
      </c>
      <c r="C630" s="89" t="s">
        <v>1629</v>
      </c>
    </row>
    <row r="631" spans="1:3" ht="18" customHeight="1" x14ac:dyDescent="0.25">
      <c r="A631" s="81">
        <v>881</v>
      </c>
      <c r="B631" s="88" t="s">
        <v>1628</v>
      </c>
      <c r="C631" s="89" t="s">
        <v>1630</v>
      </c>
    </row>
    <row r="632" spans="1:3" ht="18" customHeight="1" x14ac:dyDescent="0.25">
      <c r="A632" s="81">
        <v>882</v>
      </c>
      <c r="B632" s="88" t="s">
        <v>1628</v>
      </c>
      <c r="C632" s="89" t="s">
        <v>512</v>
      </c>
    </row>
    <row r="633" spans="1:3" ht="18" customHeight="1" x14ac:dyDescent="0.25">
      <c r="A633" s="81">
        <v>883</v>
      </c>
      <c r="B633" s="88" t="s">
        <v>1631</v>
      </c>
      <c r="C633" s="89" t="s">
        <v>1632</v>
      </c>
    </row>
    <row r="634" spans="1:3" ht="18" customHeight="1" x14ac:dyDescent="0.25">
      <c r="A634" s="81">
        <v>885</v>
      </c>
      <c r="B634" s="88" t="s">
        <v>1633</v>
      </c>
      <c r="C634" s="89" t="s">
        <v>1634</v>
      </c>
    </row>
    <row r="635" spans="1:3" ht="18" customHeight="1" x14ac:dyDescent="0.25">
      <c r="A635" s="81">
        <v>886</v>
      </c>
      <c r="B635" s="88" t="s">
        <v>1633</v>
      </c>
      <c r="C635" s="89" t="s">
        <v>1635</v>
      </c>
    </row>
    <row r="636" spans="1:3" ht="18" customHeight="1" x14ac:dyDescent="0.25">
      <c r="A636" s="81">
        <v>888</v>
      </c>
      <c r="B636" s="88" t="s">
        <v>1633</v>
      </c>
      <c r="C636" s="89" t="s">
        <v>1636</v>
      </c>
    </row>
    <row r="637" spans="1:3" ht="18" customHeight="1" x14ac:dyDescent="0.25">
      <c r="A637" s="81">
        <v>889</v>
      </c>
      <c r="B637" s="88" t="s">
        <v>513</v>
      </c>
      <c r="C637" s="89" t="s">
        <v>1637</v>
      </c>
    </row>
    <row r="638" spans="1:3" ht="18" customHeight="1" x14ac:dyDescent="0.25">
      <c r="A638" s="81">
        <v>890</v>
      </c>
      <c r="B638" s="88" t="s">
        <v>1638</v>
      </c>
      <c r="C638" s="89" t="s">
        <v>1639</v>
      </c>
    </row>
    <row r="639" spans="1:3" ht="18" customHeight="1" x14ac:dyDescent="0.25">
      <c r="A639" s="81">
        <v>892</v>
      </c>
      <c r="B639" s="88" t="s">
        <v>1640</v>
      </c>
      <c r="C639" s="89" t="s">
        <v>1641</v>
      </c>
    </row>
    <row r="640" spans="1:3" ht="18" customHeight="1" x14ac:dyDescent="0.25">
      <c r="A640" s="81">
        <v>893</v>
      </c>
      <c r="B640" s="88" t="s">
        <v>1642</v>
      </c>
      <c r="C640" s="89" t="s">
        <v>1643</v>
      </c>
    </row>
    <row r="641" spans="1:3" ht="18" customHeight="1" x14ac:dyDescent="0.25">
      <c r="A641" s="81">
        <v>895</v>
      </c>
      <c r="B641" s="88" t="s">
        <v>1644</v>
      </c>
      <c r="C641" s="89" t="s">
        <v>1645</v>
      </c>
    </row>
    <row r="642" spans="1:3" ht="18" customHeight="1" x14ac:dyDescent="0.25">
      <c r="A642" s="81">
        <v>896</v>
      </c>
      <c r="B642" s="88" t="s">
        <v>1646</v>
      </c>
      <c r="C642" s="89" t="s">
        <v>1647</v>
      </c>
    </row>
    <row r="643" spans="1:3" ht="18" customHeight="1" x14ac:dyDescent="0.25">
      <c r="A643" s="81">
        <v>897</v>
      </c>
      <c r="B643" s="88" t="s">
        <v>1648</v>
      </c>
      <c r="C643" s="89" t="s">
        <v>1649</v>
      </c>
    </row>
    <row r="644" spans="1:3" ht="18" customHeight="1" x14ac:dyDescent="0.25">
      <c r="A644" s="81">
        <v>899</v>
      </c>
      <c r="B644" s="88" t="s">
        <v>1650</v>
      </c>
      <c r="C644" s="89" t="s">
        <v>1651</v>
      </c>
    </row>
    <row r="645" spans="1:3" ht="18" customHeight="1" x14ac:dyDescent="0.25">
      <c r="A645" s="81">
        <v>900</v>
      </c>
      <c r="B645" s="88" t="s">
        <v>1650</v>
      </c>
      <c r="C645" s="89" t="s">
        <v>1652</v>
      </c>
    </row>
    <row r="646" spans="1:3" ht="18" customHeight="1" x14ac:dyDescent="0.25">
      <c r="A646" s="81">
        <v>902</v>
      </c>
      <c r="B646" s="88" t="s">
        <v>1650</v>
      </c>
      <c r="C646" s="89" t="s">
        <v>1653</v>
      </c>
    </row>
    <row r="647" spans="1:3" ht="18" customHeight="1" x14ac:dyDescent="0.25">
      <c r="A647" s="81">
        <v>903</v>
      </c>
      <c r="B647" s="88" t="s">
        <v>515</v>
      </c>
      <c r="C647" s="89" t="s">
        <v>516</v>
      </c>
    </row>
    <row r="648" spans="1:3" ht="18" customHeight="1" x14ac:dyDescent="0.25">
      <c r="A648" s="81">
        <v>904</v>
      </c>
      <c r="B648" s="88" t="s">
        <v>1654</v>
      </c>
      <c r="C648" s="89" t="s">
        <v>1655</v>
      </c>
    </row>
    <row r="649" spans="1:3" ht="18" customHeight="1" x14ac:dyDescent="0.25">
      <c r="A649" s="81">
        <v>906</v>
      </c>
      <c r="B649" s="88" t="s">
        <v>517</v>
      </c>
      <c r="C649" s="89" t="s">
        <v>1656</v>
      </c>
    </row>
    <row r="650" spans="1:3" ht="18" customHeight="1" x14ac:dyDescent="0.25">
      <c r="A650" s="81">
        <v>907</v>
      </c>
      <c r="B650" s="88" t="s">
        <v>1657</v>
      </c>
      <c r="C650" s="89" t="s">
        <v>1658</v>
      </c>
    </row>
    <row r="651" spans="1:3" ht="18" customHeight="1" x14ac:dyDescent="0.25">
      <c r="A651" s="81">
        <v>909</v>
      </c>
      <c r="B651" s="88" t="s">
        <v>1659</v>
      </c>
      <c r="C651" s="89" t="s">
        <v>1660</v>
      </c>
    </row>
    <row r="652" spans="1:3" ht="18" customHeight="1" x14ac:dyDescent="0.25">
      <c r="A652" s="81">
        <v>910</v>
      </c>
      <c r="B652" s="88" t="s">
        <v>1661</v>
      </c>
      <c r="C652" s="89" t="s">
        <v>1662</v>
      </c>
    </row>
    <row r="653" spans="1:3" ht="18" customHeight="1" x14ac:dyDescent="0.25">
      <c r="A653" s="81">
        <v>911</v>
      </c>
      <c r="B653" s="88" t="s">
        <v>1663</v>
      </c>
      <c r="C653" s="89" t="s">
        <v>522</v>
      </c>
    </row>
    <row r="654" spans="1:3" ht="18" customHeight="1" x14ac:dyDescent="0.25">
      <c r="A654" s="81">
        <v>913</v>
      </c>
      <c r="B654" s="88" t="s">
        <v>1664</v>
      </c>
      <c r="C654" s="89" t="s">
        <v>1665</v>
      </c>
    </row>
    <row r="655" spans="1:3" ht="18" customHeight="1" x14ac:dyDescent="0.25">
      <c r="A655" s="81">
        <v>914</v>
      </c>
      <c r="B655" s="88" t="s">
        <v>1666</v>
      </c>
      <c r="C655" s="89" t="s">
        <v>1667</v>
      </c>
    </row>
    <row r="656" spans="1:3" ht="18" customHeight="1" x14ac:dyDescent="0.25">
      <c r="A656" s="81">
        <v>916</v>
      </c>
      <c r="B656" s="88" t="s">
        <v>1668</v>
      </c>
      <c r="C656" s="89" t="s">
        <v>1669</v>
      </c>
    </row>
    <row r="657" spans="1:3" ht="18" customHeight="1" x14ac:dyDescent="0.25">
      <c r="A657" s="81">
        <v>917</v>
      </c>
      <c r="B657" s="88" t="s">
        <v>1670</v>
      </c>
      <c r="C657" s="89" t="s">
        <v>1671</v>
      </c>
    </row>
    <row r="658" spans="1:3" ht="18" customHeight="1" x14ac:dyDescent="0.25">
      <c r="A658" s="81">
        <v>918</v>
      </c>
      <c r="B658" s="88" t="s">
        <v>1672</v>
      </c>
      <c r="C658" s="89" t="s">
        <v>1673</v>
      </c>
    </row>
    <row r="659" spans="1:3" ht="18" customHeight="1" x14ac:dyDescent="0.25">
      <c r="A659" s="81">
        <v>920</v>
      </c>
      <c r="B659" s="88" t="s">
        <v>1674</v>
      </c>
      <c r="C659" s="89" t="s">
        <v>1675</v>
      </c>
    </row>
    <row r="660" spans="1:3" ht="18" customHeight="1" x14ac:dyDescent="0.25">
      <c r="A660" s="81">
        <v>921</v>
      </c>
      <c r="B660" s="88" t="s">
        <v>1676</v>
      </c>
      <c r="C660" s="89" t="s">
        <v>1677</v>
      </c>
    </row>
    <row r="661" spans="1:3" ht="18" customHeight="1" x14ac:dyDescent="0.25">
      <c r="A661" s="81">
        <v>923</v>
      </c>
      <c r="B661" s="88" t="s">
        <v>1678</v>
      </c>
      <c r="C661" s="89" t="s">
        <v>1679</v>
      </c>
    </row>
    <row r="662" spans="1:3" ht="18" customHeight="1" x14ac:dyDescent="0.25">
      <c r="A662" s="81">
        <v>924</v>
      </c>
      <c r="B662" s="88" t="s">
        <v>1680</v>
      </c>
      <c r="C662" s="89" t="s">
        <v>1681</v>
      </c>
    </row>
    <row r="663" spans="1:3" ht="18" customHeight="1" x14ac:dyDescent="0.25">
      <c r="A663" s="81">
        <v>925</v>
      </c>
      <c r="B663" s="88" t="s">
        <v>1682</v>
      </c>
      <c r="C663" s="89" t="s">
        <v>1681</v>
      </c>
    </row>
    <row r="664" spans="1:3" ht="18" customHeight="1" x14ac:dyDescent="0.25">
      <c r="A664" s="81">
        <v>927</v>
      </c>
      <c r="B664" s="88" t="s">
        <v>1683</v>
      </c>
      <c r="C664" s="89" t="s">
        <v>1684</v>
      </c>
    </row>
    <row r="665" spans="1:3" ht="18" customHeight="1" x14ac:dyDescent="0.25">
      <c r="A665" s="81">
        <v>928</v>
      </c>
      <c r="B665" s="88" t="s">
        <v>1685</v>
      </c>
      <c r="C665" s="89" t="s">
        <v>1681</v>
      </c>
    </row>
    <row r="666" spans="1:3" ht="18" customHeight="1" x14ac:dyDescent="0.25">
      <c r="A666" s="81">
        <v>930</v>
      </c>
      <c r="B666" s="88" t="s">
        <v>1686</v>
      </c>
      <c r="C666" s="89" t="s">
        <v>1681</v>
      </c>
    </row>
    <row r="667" spans="1:3" ht="18" customHeight="1" x14ac:dyDescent="0.25">
      <c r="A667" s="81">
        <v>931</v>
      </c>
      <c r="B667" s="88" t="s">
        <v>1687</v>
      </c>
      <c r="C667" s="89" t="s">
        <v>1681</v>
      </c>
    </row>
    <row r="668" spans="1:3" ht="18" customHeight="1" x14ac:dyDescent="0.25">
      <c r="A668" s="81">
        <v>932</v>
      </c>
      <c r="B668" s="88" t="s">
        <v>1688</v>
      </c>
      <c r="C668" s="89" t="s">
        <v>1689</v>
      </c>
    </row>
    <row r="669" spans="1:3" ht="18" customHeight="1" x14ac:dyDescent="0.25">
      <c r="A669" s="81">
        <v>934</v>
      </c>
      <c r="B669" s="88" t="s">
        <v>1690</v>
      </c>
      <c r="C669" s="89" t="s">
        <v>1691</v>
      </c>
    </row>
    <row r="670" spans="1:3" ht="18" customHeight="1" x14ac:dyDescent="0.25">
      <c r="A670" s="81">
        <v>935</v>
      </c>
      <c r="B670" s="88" t="s">
        <v>1692</v>
      </c>
      <c r="C670" s="89" t="s">
        <v>1693</v>
      </c>
    </row>
    <row r="671" spans="1:3" ht="18" customHeight="1" x14ac:dyDescent="0.25">
      <c r="A671" s="81">
        <v>937</v>
      </c>
      <c r="B671" s="88" t="s">
        <v>1694</v>
      </c>
      <c r="C671" s="89" t="s">
        <v>383</v>
      </c>
    </row>
    <row r="672" spans="1:3" ht="18" customHeight="1" x14ac:dyDescent="0.25">
      <c r="A672" s="81">
        <v>938</v>
      </c>
      <c r="B672" s="88" t="s">
        <v>1695</v>
      </c>
      <c r="C672" s="89" t="s">
        <v>1696</v>
      </c>
    </row>
    <row r="673" spans="1:3" ht="18" customHeight="1" x14ac:dyDescent="0.25">
      <c r="A673" s="81">
        <v>939</v>
      </c>
      <c r="B673" s="88" t="s">
        <v>1697</v>
      </c>
      <c r="C673" s="89" t="s">
        <v>1698</v>
      </c>
    </row>
    <row r="674" spans="1:3" ht="18" customHeight="1" x14ac:dyDescent="0.25">
      <c r="A674" s="81">
        <v>941</v>
      </c>
      <c r="B674" s="88" t="s">
        <v>1699</v>
      </c>
      <c r="C674" s="89" t="s">
        <v>1700</v>
      </c>
    </row>
    <row r="675" spans="1:3" ht="18" customHeight="1" x14ac:dyDescent="0.25">
      <c r="A675" s="81">
        <v>942</v>
      </c>
      <c r="B675" s="88" t="s">
        <v>1701</v>
      </c>
      <c r="C675" s="89" t="s">
        <v>1693</v>
      </c>
    </row>
    <row r="676" spans="1:3" ht="18" customHeight="1" x14ac:dyDescent="0.25">
      <c r="A676" s="81">
        <v>944</v>
      </c>
      <c r="B676" s="88" t="s">
        <v>1702</v>
      </c>
      <c r="C676" s="89" t="s">
        <v>1703</v>
      </c>
    </row>
    <row r="677" spans="1:3" ht="18" customHeight="1" x14ac:dyDescent="0.25">
      <c r="A677" s="81">
        <v>945</v>
      </c>
      <c r="B677" s="88" t="s">
        <v>1704</v>
      </c>
      <c r="C677" s="89" t="s">
        <v>1703</v>
      </c>
    </row>
    <row r="678" spans="1:3" ht="18" customHeight="1" x14ac:dyDescent="0.25">
      <c r="A678" s="81">
        <v>946</v>
      </c>
      <c r="B678" s="88" t="s">
        <v>1705</v>
      </c>
      <c r="C678" s="89" t="s">
        <v>1703</v>
      </c>
    </row>
    <row r="679" spans="1:3" ht="18" customHeight="1" x14ac:dyDescent="0.25">
      <c r="A679" s="81">
        <v>948</v>
      </c>
      <c r="B679" s="88" t="s">
        <v>1706</v>
      </c>
      <c r="C679" s="89" t="s">
        <v>1703</v>
      </c>
    </row>
    <row r="680" spans="1:3" ht="18" customHeight="1" x14ac:dyDescent="0.25">
      <c r="A680" s="81">
        <v>949</v>
      </c>
      <c r="B680" s="88" t="s">
        <v>1707</v>
      </c>
      <c r="C680" s="89" t="s">
        <v>1703</v>
      </c>
    </row>
    <row r="681" spans="1:3" ht="18" customHeight="1" x14ac:dyDescent="0.25">
      <c r="A681" s="81">
        <v>951</v>
      </c>
      <c r="B681" s="88" t="s">
        <v>1708</v>
      </c>
      <c r="C681" s="89" t="s">
        <v>1703</v>
      </c>
    </row>
    <row r="682" spans="1:3" ht="18" customHeight="1" x14ac:dyDescent="0.25">
      <c r="A682" s="81">
        <v>952</v>
      </c>
      <c r="B682" s="88" t="s">
        <v>1709</v>
      </c>
      <c r="C682" s="89" t="s">
        <v>1703</v>
      </c>
    </row>
    <row r="683" spans="1:3" ht="18" customHeight="1" x14ac:dyDescent="0.25">
      <c r="A683" s="81">
        <v>953</v>
      </c>
      <c r="B683" s="88" t="s">
        <v>1710</v>
      </c>
      <c r="C683" s="89" t="s">
        <v>1703</v>
      </c>
    </row>
    <row r="684" spans="1:3" ht="18" customHeight="1" x14ac:dyDescent="0.25">
      <c r="A684" s="81">
        <v>955</v>
      </c>
      <c r="B684" s="88" t="s">
        <v>1711</v>
      </c>
      <c r="C684" s="89" t="s">
        <v>1703</v>
      </c>
    </row>
    <row r="685" spans="1:3" ht="18" customHeight="1" x14ac:dyDescent="0.25">
      <c r="A685" s="81">
        <v>956</v>
      </c>
      <c r="B685" s="88" t="s">
        <v>1712</v>
      </c>
      <c r="C685" s="89" t="s">
        <v>1703</v>
      </c>
    </row>
    <row r="686" spans="1:3" ht="18" customHeight="1" x14ac:dyDescent="0.25">
      <c r="A686" s="81">
        <v>958</v>
      </c>
      <c r="B686" s="88" t="s">
        <v>1713</v>
      </c>
      <c r="C686" s="89" t="s">
        <v>1714</v>
      </c>
    </row>
    <row r="687" spans="1:3" ht="18" customHeight="1" x14ac:dyDescent="0.25">
      <c r="A687" s="81">
        <v>959</v>
      </c>
      <c r="B687" s="88" t="s">
        <v>1715</v>
      </c>
      <c r="C687" s="89" t="s">
        <v>1716</v>
      </c>
    </row>
    <row r="688" spans="1:3" ht="18" customHeight="1" x14ac:dyDescent="0.25">
      <c r="A688" s="81">
        <v>960</v>
      </c>
      <c r="B688" s="88" t="s">
        <v>1717</v>
      </c>
      <c r="C688" s="89" t="s">
        <v>1718</v>
      </c>
    </row>
    <row r="689" spans="1:3" ht="18" customHeight="1" x14ac:dyDescent="0.25">
      <c r="A689" s="81">
        <v>962</v>
      </c>
      <c r="B689" s="88" t="s">
        <v>1719</v>
      </c>
      <c r="C689" s="89" t="s">
        <v>1720</v>
      </c>
    </row>
    <row r="690" spans="1:3" ht="18" customHeight="1" x14ac:dyDescent="0.25">
      <c r="A690" s="81">
        <v>963</v>
      </c>
      <c r="B690" s="88" t="s">
        <v>1721</v>
      </c>
      <c r="C690" s="89" t="s">
        <v>1722</v>
      </c>
    </row>
    <row r="691" spans="1:3" ht="18" customHeight="1" x14ac:dyDescent="0.25">
      <c r="A691" s="81">
        <v>965</v>
      </c>
      <c r="B691" s="88" t="s">
        <v>1723</v>
      </c>
      <c r="C691" s="89" t="s">
        <v>1722</v>
      </c>
    </row>
    <row r="692" spans="1:3" ht="18" customHeight="1" x14ac:dyDescent="0.25">
      <c r="A692" s="81">
        <v>966</v>
      </c>
      <c r="B692" s="88" t="s">
        <v>1724</v>
      </c>
      <c r="C692" s="89" t="s">
        <v>1725</v>
      </c>
    </row>
    <row r="693" spans="1:3" ht="18" customHeight="1" x14ac:dyDescent="0.25">
      <c r="A693" s="81">
        <v>967</v>
      </c>
      <c r="B693" s="88" t="s">
        <v>1726</v>
      </c>
      <c r="C693" s="89" t="s">
        <v>1727</v>
      </c>
    </row>
    <row r="694" spans="1:3" ht="18" customHeight="1" x14ac:dyDescent="0.25">
      <c r="A694" s="81">
        <v>969</v>
      </c>
      <c r="B694" s="88" t="s">
        <v>1728</v>
      </c>
      <c r="C694" s="89" t="s">
        <v>1729</v>
      </c>
    </row>
    <row r="695" spans="1:3" ht="18" customHeight="1" x14ac:dyDescent="0.25">
      <c r="A695" s="81">
        <v>970</v>
      </c>
      <c r="B695" s="88" t="s">
        <v>1730</v>
      </c>
      <c r="C695" s="89" t="s">
        <v>1731</v>
      </c>
    </row>
    <row r="696" spans="1:3" ht="18" customHeight="1" x14ac:dyDescent="0.25">
      <c r="A696" s="81">
        <v>972</v>
      </c>
      <c r="B696" s="88" t="s">
        <v>1732</v>
      </c>
      <c r="C696" s="89" t="s">
        <v>1733</v>
      </c>
    </row>
    <row r="697" spans="1:3" ht="18" customHeight="1" x14ac:dyDescent="0.25">
      <c r="A697" s="81">
        <v>973</v>
      </c>
      <c r="B697" s="88" t="s">
        <v>1734</v>
      </c>
      <c r="C697" s="89" t="s">
        <v>1735</v>
      </c>
    </row>
    <row r="698" spans="1:3" ht="18" customHeight="1" x14ac:dyDescent="0.25">
      <c r="A698" s="81">
        <v>974</v>
      </c>
      <c r="B698" s="88" t="s">
        <v>525</v>
      </c>
      <c r="C698" s="89" t="s">
        <v>526</v>
      </c>
    </row>
    <row r="699" spans="1:3" ht="18" customHeight="1" x14ac:dyDescent="0.25">
      <c r="A699" s="81">
        <v>976</v>
      </c>
      <c r="B699" s="88" t="s">
        <v>1736</v>
      </c>
      <c r="C699" s="89" t="s">
        <v>1737</v>
      </c>
    </row>
    <row r="700" spans="1:3" ht="18" customHeight="1" x14ac:dyDescent="0.25">
      <c r="A700" s="81">
        <v>977</v>
      </c>
      <c r="B700" s="88" t="s">
        <v>527</v>
      </c>
      <c r="C700" s="89" t="s">
        <v>528</v>
      </c>
    </row>
    <row r="701" spans="1:3" ht="18" customHeight="1" x14ac:dyDescent="0.25">
      <c r="A701" s="81">
        <v>979</v>
      </c>
      <c r="B701" s="88" t="s">
        <v>1738</v>
      </c>
      <c r="C701" s="89" t="s">
        <v>1739</v>
      </c>
    </row>
    <row r="702" spans="1:3" ht="18" customHeight="1" x14ac:dyDescent="0.25">
      <c r="A702" s="81">
        <v>980</v>
      </c>
      <c r="B702" s="88" t="s">
        <v>1740</v>
      </c>
      <c r="C702" s="89" t="s">
        <v>1741</v>
      </c>
    </row>
    <row r="703" spans="1:3" ht="18" customHeight="1" x14ac:dyDescent="0.25">
      <c r="A703" s="81">
        <v>981</v>
      </c>
      <c r="B703" s="88" t="s">
        <v>1742</v>
      </c>
      <c r="C703" s="89" t="s">
        <v>1743</v>
      </c>
    </row>
    <row r="704" spans="1:3" ht="18" customHeight="1" x14ac:dyDescent="0.25">
      <c r="A704" s="81">
        <v>983</v>
      </c>
      <c r="B704" s="88" t="s">
        <v>1744</v>
      </c>
      <c r="C704" s="89" t="s">
        <v>1745</v>
      </c>
    </row>
    <row r="705" spans="1:3" ht="18" customHeight="1" x14ac:dyDescent="0.25">
      <c r="A705" s="81">
        <v>984</v>
      </c>
      <c r="B705" s="88" t="s">
        <v>1746</v>
      </c>
      <c r="C705" s="89" t="s">
        <v>1747</v>
      </c>
    </row>
    <row r="706" spans="1:3" ht="18" customHeight="1" x14ac:dyDescent="0.25">
      <c r="A706" s="81">
        <v>986</v>
      </c>
      <c r="B706" s="88" t="s">
        <v>1748</v>
      </c>
      <c r="C706" s="89" t="s">
        <v>1749</v>
      </c>
    </row>
    <row r="707" spans="1:3" ht="18" customHeight="1" x14ac:dyDescent="0.25">
      <c r="A707" s="81">
        <v>987</v>
      </c>
      <c r="B707" s="88" t="s">
        <v>1750</v>
      </c>
      <c r="C707" s="89" t="s">
        <v>1751</v>
      </c>
    </row>
    <row r="708" spans="1:3" ht="18" customHeight="1" x14ac:dyDescent="0.25">
      <c r="A708" s="81">
        <v>988</v>
      </c>
      <c r="B708" s="88" t="s">
        <v>1752</v>
      </c>
      <c r="C708" s="89" t="s">
        <v>1753</v>
      </c>
    </row>
    <row r="709" spans="1:3" ht="18" customHeight="1" x14ac:dyDescent="0.25">
      <c r="A709" s="81">
        <v>990</v>
      </c>
      <c r="B709" s="88" t="s">
        <v>1754</v>
      </c>
      <c r="C709" s="89" t="s">
        <v>1755</v>
      </c>
    </row>
    <row r="710" spans="1:3" ht="18" customHeight="1" x14ac:dyDescent="0.25">
      <c r="A710" s="81">
        <v>991</v>
      </c>
      <c r="B710" s="88" t="s">
        <v>1756</v>
      </c>
      <c r="C710" s="89" t="s">
        <v>1757</v>
      </c>
    </row>
    <row r="711" spans="1:3" ht="18" customHeight="1" x14ac:dyDescent="0.25">
      <c r="A711" s="81">
        <v>993</v>
      </c>
      <c r="B711" s="88" t="s">
        <v>1758</v>
      </c>
      <c r="C711" s="89" t="s">
        <v>1759</v>
      </c>
    </row>
    <row r="712" spans="1:3" ht="18" customHeight="1" x14ac:dyDescent="0.25">
      <c r="A712" s="81">
        <v>994</v>
      </c>
      <c r="B712" s="88" t="s">
        <v>1760</v>
      </c>
      <c r="C712" s="89" t="s">
        <v>1761</v>
      </c>
    </row>
    <row r="713" spans="1:3" ht="18" customHeight="1" x14ac:dyDescent="0.25">
      <c r="A713" s="81">
        <v>995</v>
      </c>
      <c r="B713" s="88" t="s">
        <v>1762</v>
      </c>
      <c r="C713" s="89" t="s">
        <v>1763</v>
      </c>
    </row>
    <row r="714" spans="1:3" ht="18" customHeight="1" x14ac:dyDescent="0.25">
      <c r="A714" s="81">
        <v>997</v>
      </c>
      <c r="B714" s="88" t="s">
        <v>1764</v>
      </c>
      <c r="C714" s="89" t="s">
        <v>1765</v>
      </c>
    </row>
    <row r="715" spans="1:3" ht="18" customHeight="1" x14ac:dyDescent="0.25">
      <c r="A715" s="81">
        <v>998</v>
      </c>
      <c r="B715" s="88" t="s">
        <v>1766</v>
      </c>
      <c r="C715" s="89" t="s">
        <v>1767</v>
      </c>
    </row>
    <row r="716" spans="1:3" ht="18" customHeight="1" x14ac:dyDescent="0.25">
      <c r="A716" s="81">
        <v>1000</v>
      </c>
      <c r="B716" s="88" t="s">
        <v>1768</v>
      </c>
      <c r="C716" s="89" t="s">
        <v>1769</v>
      </c>
    </row>
    <row r="717" spans="1:3" ht="18" customHeight="1" x14ac:dyDescent="0.25">
      <c r="A717" s="81">
        <v>1001</v>
      </c>
      <c r="B717" s="88" t="s">
        <v>1770</v>
      </c>
      <c r="C717" s="89" t="s">
        <v>1771</v>
      </c>
    </row>
    <row r="718" spans="1:3" ht="18" customHeight="1" x14ac:dyDescent="0.25">
      <c r="A718" s="81">
        <v>1002</v>
      </c>
      <c r="B718" s="88" t="s">
        <v>1772</v>
      </c>
      <c r="C718" s="89" t="s">
        <v>1773</v>
      </c>
    </row>
    <row r="719" spans="1:3" ht="18" customHeight="1" x14ac:dyDescent="0.25">
      <c r="A719" s="81">
        <v>1004</v>
      </c>
      <c r="B719" s="88" t="s">
        <v>1774</v>
      </c>
      <c r="C719" s="89" t="s">
        <v>1775</v>
      </c>
    </row>
    <row r="720" spans="1:3" ht="18" customHeight="1" x14ac:dyDescent="0.25">
      <c r="A720" s="81">
        <v>1005</v>
      </c>
      <c r="B720" s="88" t="s">
        <v>1776</v>
      </c>
      <c r="C720" s="89" t="s">
        <v>1777</v>
      </c>
    </row>
    <row r="721" spans="1:3" ht="18" customHeight="1" x14ac:dyDescent="0.25">
      <c r="A721" s="81">
        <v>1007</v>
      </c>
      <c r="B721" s="88" t="s">
        <v>1778</v>
      </c>
      <c r="C721" s="89" t="s">
        <v>1779</v>
      </c>
    </row>
    <row r="722" spans="1:3" ht="18" customHeight="1" x14ac:dyDescent="0.25">
      <c r="A722" s="81">
        <v>1008</v>
      </c>
      <c r="B722" s="88" t="s">
        <v>1780</v>
      </c>
      <c r="C722" s="89" t="s">
        <v>1781</v>
      </c>
    </row>
    <row r="723" spans="1:3" ht="18" customHeight="1" x14ac:dyDescent="0.25">
      <c r="A723" s="81">
        <v>1009</v>
      </c>
      <c r="B723" s="88" t="s">
        <v>1782</v>
      </c>
      <c r="C723" s="89" t="s">
        <v>1783</v>
      </c>
    </row>
    <row r="724" spans="1:3" ht="18" customHeight="1" x14ac:dyDescent="0.25">
      <c r="A724" s="81">
        <v>1011</v>
      </c>
      <c r="B724" s="88" t="s">
        <v>1784</v>
      </c>
      <c r="C724" s="89" t="s">
        <v>1785</v>
      </c>
    </row>
    <row r="725" spans="1:3" ht="18" customHeight="1" x14ac:dyDescent="0.25">
      <c r="A725" s="81">
        <v>1012</v>
      </c>
      <c r="B725" s="88" t="s">
        <v>1786</v>
      </c>
      <c r="C725" s="89" t="s">
        <v>1787</v>
      </c>
    </row>
    <row r="726" spans="1:3" ht="18" customHeight="1" x14ac:dyDescent="0.25">
      <c r="A726" s="81">
        <v>1014</v>
      </c>
      <c r="B726" s="88" t="s">
        <v>1788</v>
      </c>
      <c r="C726" s="89" t="s">
        <v>1789</v>
      </c>
    </row>
    <row r="727" spans="1:3" ht="18" customHeight="1" x14ac:dyDescent="0.25">
      <c r="A727" s="81">
        <v>1015</v>
      </c>
      <c r="B727" s="88" t="s">
        <v>1790</v>
      </c>
      <c r="C727" s="89" t="s">
        <v>532</v>
      </c>
    </row>
    <row r="728" spans="1:3" ht="18" customHeight="1" x14ac:dyDescent="0.25">
      <c r="A728" s="81">
        <v>1016</v>
      </c>
      <c r="B728" s="88" t="s">
        <v>1790</v>
      </c>
      <c r="C728" s="89" t="s">
        <v>1791</v>
      </c>
    </row>
    <row r="729" spans="1:3" ht="18" customHeight="1" x14ac:dyDescent="0.25">
      <c r="A729" s="81">
        <v>1018</v>
      </c>
      <c r="B729" s="88" t="s">
        <v>1792</v>
      </c>
      <c r="C729" s="89" t="s">
        <v>1793</v>
      </c>
    </row>
    <row r="730" spans="1:3" ht="18" customHeight="1" x14ac:dyDescent="0.25">
      <c r="A730" s="81">
        <v>1019</v>
      </c>
      <c r="B730" s="88" t="s">
        <v>1794</v>
      </c>
      <c r="C730" s="89" t="s">
        <v>1795</v>
      </c>
    </row>
    <row r="731" spans="1:3" ht="18" customHeight="1" x14ac:dyDescent="0.25">
      <c r="A731" s="81">
        <v>1021</v>
      </c>
      <c r="B731" s="88" t="s">
        <v>1796</v>
      </c>
      <c r="C731" s="89" t="s">
        <v>1797</v>
      </c>
    </row>
    <row r="732" spans="1:3" ht="18" customHeight="1" x14ac:dyDescent="0.25">
      <c r="A732" s="81">
        <v>1022</v>
      </c>
      <c r="B732" s="88" t="s">
        <v>1798</v>
      </c>
      <c r="C732" s="89" t="s">
        <v>1799</v>
      </c>
    </row>
    <row r="733" spans="1:3" ht="18" customHeight="1" x14ac:dyDescent="0.25">
      <c r="A733" s="81">
        <v>1023</v>
      </c>
      <c r="B733" s="88" t="s">
        <v>1800</v>
      </c>
      <c r="C733" s="89" t="s">
        <v>1801</v>
      </c>
    </row>
    <row r="734" spans="1:3" ht="18" customHeight="1" x14ac:dyDescent="0.25">
      <c r="A734" s="81">
        <v>1025</v>
      </c>
      <c r="B734" s="88" t="s">
        <v>1802</v>
      </c>
      <c r="C734" s="89" t="s">
        <v>1803</v>
      </c>
    </row>
    <row r="735" spans="1:3" ht="18" customHeight="1" x14ac:dyDescent="0.25">
      <c r="A735" s="81">
        <v>1026</v>
      </c>
      <c r="B735" s="88" t="s">
        <v>1804</v>
      </c>
      <c r="C735" s="89" t="s">
        <v>1805</v>
      </c>
    </row>
    <row r="736" spans="1:3" ht="18" customHeight="1" x14ac:dyDescent="0.25">
      <c r="A736" s="81">
        <v>1028</v>
      </c>
      <c r="B736" s="88" t="s">
        <v>1804</v>
      </c>
      <c r="C736" s="89" t="s">
        <v>1806</v>
      </c>
    </row>
    <row r="737" spans="1:3" ht="18" customHeight="1" x14ac:dyDescent="0.25">
      <c r="A737" s="81">
        <v>1029</v>
      </c>
      <c r="B737" s="88" t="s">
        <v>1807</v>
      </c>
      <c r="C737" s="89" t="s">
        <v>1808</v>
      </c>
    </row>
    <row r="738" spans="1:3" ht="18" customHeight="1" x14ac:dyDescent="0.25">
      <c r="A738" s="81">
        <v>1030</v>
      </c>
      <c r="B738" s="88" t="s">
        <v>1809</v>
      </c>
      <c r="C738" s="89" t="s">
        <v>1810</v>
      </c>
    </row>
    <row r="739" spans="1:3" ht="18" customHeight="1" x14ac:dyDescent="0.25">
      <c r="A739" s="81">
        <v>1032</v>
      </c>
      <c r="B739" s="88" t="s">
        <v>1811</v>
      </c>
      <c r="C739" s="89" t="s">
        <v>1812</v>
      </c>
    </row>
    <row r="740" spans="1:3" ht="18" customHeight="1" x14ac:dyDescent="0.25">
      <c r="A740" s="81">
        <v>1033</v>
      </c>
      <c r="B740" s="88" t="s">
        <v>1813</v>
      </c>
      <c r="C740" s="89" t="s">
        <v>363</v>
      </c>
    </row>
    <row r="741" spans="1:3" ht="18" customHeight="1" x14ac:dyDescent="0.25">
      <c r="A741" s="81">
        <v>1035</v>
      </c>
      <c r="B741" s="88" t="s">
        <v>1814</v>
      </c>
      <c r="C741" s="89" t="s">
        <v>375</v>
      </c>
    </row>
    <row r="742" spans="1:3" ht="18" customHeight="1" x14ac:dyDescent="0.25">
      <c r="A742" s="81">
        <v>1036</v>
      </c>
      <c r="B742" s="88" t="s">
        <v>1815</v>
      </c>
      <c r="C742" s="89" t="s">
        <v>393</v>
      </c>
    </row>
    <row r="743" spans="1:3" ht="18" customHeight="1" x14ac:dyDescent="0.25">
      <c r="A743" s="81">
        <v>1037</v>
      </c>
      <c r="B743" s="88" t="s">
        <v>1816</v>
      </c>
      <c r="C743" s="89" t="s">
        <v>1817</v>
      </c>
    </row>
    <row r="744" spans="1:3" ht="18" customHeight="1" x14ac:dyDescent="0.25">
      <c r="A744" s="81">
        <v>1039</v>
      </c>
      <c r="B744" s="88" t="s">
        <v>1818</v>
      </c>
      <c r="C744" s="89" t="s">
        <v>397</v>
      </c>
    </row>
    <row r="745" spans="1:3" ht="18" customHeight="1" x14ac:dyDescent="0.25">
      <c r="A745" s="81">
        <v>1040</v>
      </c>
      <c r="B745" s="88" t="s">
        <v>1819</v>
      </c>
      <c r="C745" s="89" t="s">
        <v>1820</v>
      </c>
    </row>
    <row r="746" spans="1:3" ht="18" customHeight="1" x14ac:dyDescent="0.25">
      <c r="A746" s="81">
        <v>1042</v>
      </c>
      <c r="B746" s="88" t="s">
        <v>533</v>
      </c>
      <c r="C746" s="89" t="s">
        <v>1821</v>
      </c>
    </row>
    <row r="747" spans="1:3" ht="18" customHeight="1" x14ac:dyDescent="0.25">
      <c r="A747" s="81">
        <v>1043</v>
      </c>
      <c r="B747" s="88" t="s">
        <v>533</v>
      </c>
      <c r="C747" s="89" t="s">
        <v>1822</v>
      </c>
    </row>
    <row r="748" spans="1:3" ht="18" customHeight="1" x14ac:dyDescent="0.25">
      <c r="A748" s="81">
        <v>1044</v>
      </c>
      <c r="B748" s="88" t="s">
        <v>533</v>
      </c>
      <c r="C748" s="89" t="s">
        <v>1823</v>
      </c>
    </row>
    <row r="749" spans="1:3" ht="18" customHeight="1" x14ac:dyDescent="0.25">
      <c r="A749" s="81">
        <v>1046</v>
      </c>
      <c r="B749" s="88" t="s">
        <v>1824</v>
      </c>
      <c r="C749" s="89" t="s">
        <v>1825</v>
      </c>
    </row>
    <row r="750" spans="1:3" ht="18" customHeight="1" x14ac:dyDescent="0.25">
      <c r="A750" s="81">
        <v>1047</v>
      </c>
      <c r="B750" s="88" t="s">
        <v>1824</v>
      </c>
      <c r="C750" s="89" t="s">
        <v>1826</v>
      </c>
    </row>
    <row r="751" spans="1:3" ht="18" customHeight="1" x14ac:dyDescent="0.25">
      <c r="A751" s="81">
        <v>1049</v>
      </c>
      <c r="B751" s="88" t="s">
        <v>1824</v>
      </c>
      <c r="C751" s="89" t="s">
        <v>1827</v>
      </c>
    </row>
    <row r="752" spans="1:3" ht="18" customHeight="1" x14ac:dyDescent="0.25">
      <c r="A752" s="81">
        <v>1050</v>
      </c>
      <c r="B752" s="88" t="s">
        <v>1828</v>
      </c>
      <c r="C752" s="89" t="s">
        <v>1829</v>
      </c>
    </row>
    <row r="753" spans="1:3" ht="18" customHeight="1" x14ac:dyDescent="0.25">
      <c r="A753" s="81">
        <v>1051</v>
      </c>
      <c r="B753" s="88" t="s">
        <v>1830</v>
      </c>
      <c r="C753" s="89" t="s">
        <v>1831</v>
      </c>
    </row>
    <row r="754" spans="1:3" ht="18" customHeight="1" x14ac:dyDescent="0.25">
      <c r="A754" s="81">
        <v>1053</v>
      </c>
      <c r="B754" s="88" t="s">
        <v>1832</v>
      </c>
      <c r="C754" s="89" t="s">
        <v>1833</v>
      </c>
    </row>
    <row r="755" spans="1:3" ht="18" customHeight="1" x14ac:dyDescent="0.25">
      <c r="A755" s="81">
        <v>1054</v>
      </c>
      <c r="B755" s="88" t="s">
        <v>1834</v>
      </c>
      <c r="C755" s="89" t="s">
        <v>1835</v>
      </c>
    </row>
    <row r="756" spans="1:3" ht="18" customHeight="1" x14ac:dyDescent="0.25">
      <c r="A756" s="81">
        <v>1056</v>
      </c>
      <c r="B756" s="88" t="s">
        <v>1834</v>
      </c>
      <c r="C756" s="89" t="s">
        <v>1836</v>
      </c>
    </row>
    <row r="757" spans="1:3" ht="18" customHeight="1" x14ac:dyDescent="0.25">
      <c r="A757" s="81">
        <v>1057</v>
      </c>
      <c r="B757" s="88" t="s">
        <v>1837</v>
      </c>
      <c r="C757" s="89" t="s">
        <v>1838</v>
      </c>
    </row>
    <row r="758" spans="1:3" ht="18" customHeight="1" x14ac:dyDescent="0.25">
      <c r="A758" s="81">
        <v>1058</v>
      </c>
      <c r="B758" s="88" t="s">
        <v>1839</v>
      </c>
      <c r="C758" s="89" t="s">
        <v>1840</v>
      </c>
    </row>
    <row r="759" spans="1:3" ht="18" customHeight="1" x14ac:dyDescent="0.25">
      <c r="A759" s="81">
        <v>1060</v>
      </c>
      <c r="B759" s="88" t="s">
        <v>1841</v>
      </c>
      <c r="C759" s="89" t="s">
        <v>1842</v>
      </c>
    </row>
    <row r="760" spans="1:3" ht="18" customHeight="1" x14ac:dyDescent="0.25">
      <c r="A760" s="81">
        <v>1061</v>
      </c>
      <c r="B760" s="88" t="s">
        <v>1843</v>
      </c>
      <c r="C760" s="89" t="s">
        <v>1844</v>
      </c>
    </row>
    <row r="761" spans="1:3" ht="18" customHeight="1" x14ac:dyDescent="0.25">
      <c r="A761" s="81">
        <v>1063</v>
      </c>
      <c r="B761" s="88" t="s">
        <v>1845</v>
      </c>
      <c r="C761" s="89" t="s">
        <v>1846</v>
      </c>
    </row>
    <row r="762" spans="1:3" ht="18" customHeight="1" x14ac:dyDescent="0.25">
      <c r="A762" s="81">
        <v>1064</v>
      </c>
      <c r="B762" s="88" t="s">
        <v>1847</v>
      </c>
      <c r="C762" s="89" t="s">
        <v>1840</v>
      </c>
    </row>
    <row r="763" spans="1:3" ht="18" customHeight="1" x14ac:dyDescent="0.25">
      <c r="A763" s="81">
        <v>1065</v>
      </c>
      <c r="B763" s="88" t="s">
        <v>1848</v>
      </c>
      <c r="C763" s="89" t="s">
        <v>1849</v>
      </c>
    </row>
    <row r="764" spans="1:3" ht="18" customHeight="1" x14ac:dyDescent="0.25">
      <c r="A764" s="81">
        <v>1067</v>
      </c>
      <c r="B764" s="88" t="s">
        <v>1850</v>
      </c>
      <c r="C764" s="89" t="s">
        <v>1851</v>
      </c>
    </row>
    <row r="765" spans="1:3" ht="18" customHeight="1" x14ac:dyDescent="0.25">
      <c r="A765" s="81">
        <v>1068</v>
      </c>
      <c r="B765" s="88" t="s">
        <v>1852</v>
      </c>
      <c r="C765" s="89" t="s">
        <v>1853</v>
      </c>
    </row>
    <row r="766" spans="1:3" ht="18" customHeight="1" x14ac:dyDescent="0.25">
      <c r="A766" s="81">
        <v>1070</v>
      </c>
      <c r="B766" s="88" t="s">
        <v>1854</v>
      </c>
      <c r="C766" s="89" t="s">
        <v>1855</v>
      </c>
    </row>
    <row r="767" spans="1:3" ht="18" customHeight="1" x14ac:dyDescent="0.25">
      <c r="A767" s="81">
        <v>1071</v>
      </c>
      <c r="B767" s="88" t="s">
        <v>1856</v>
      </c>
      <c r="C767" s="89" t="s">
        <v>1857</v>
      </c>
    </row>
    <row r="768" spans="1:3" ht="18" customHeight="1" x14ac:dyDescent="0.25">
      <c r="A768" s="81">
        <v>1072</v>
      </c>
      <c r="B768" s="88" t="s">
        <v>1858</v>
      </c>
      <c r="C768" s="89" t="s">
        <v>1859</v>
      </c>
    </row>
    <row r="769" spans="1:3" ht="18" customHeight="1" x14ac:dyDescent="0.25">
      <c r="A769" s="81">
        <v>1074</v>
      </c>
      <c r="B769" s="88" t="s">
        <v>1860</v>
      </c>
      <c r="C769" s="89" t="s">
        <v>1861</v>
      </c>
    </row>
    <row r="770" spans="1:3" ht="18" customHeight="1" x14ac:dyDescent="0.25">
      <c r="A770" s="81">
        <v>1075</v>
      </c>
      <c r="B770" s="88" t="s">
        <v>1862</v>
      </c>
      <c r="C770" s="89" t="s">
        <v>1863</v>
      </c>
    </row>
    <row r="771" spans="1:3" ht="18" customHeight="1" x14ac:dyDescent="0.25">
      <c r="A771" s="81">
        <v>1077</v>
      </c>
      <c r="B771" s="88" t="s">
        <v>1864</v>
      </c>
      <c r="C771" s="89" t="s">
        <v>1865</v>
      </c>
    </row>
    <row r="772" spans="1:3" ht="18" customHeight="1" x14ac:dyDescent="0.25">
      <c r="A772" s="81">
        <v>1078</v>
      </c>
      <c r="B772" s="88" t="s">
        <v>1866</v>
      </c>
      <c r="C772" s="89" t="s">
        <v>1867</v>
      </c>
    </row>
    <row r="773" spans="1:3" ht="18" customHeight="1" x14ac:dyDescent="0.25">
      <c r="A773" s="81">
        <v>1079</v>
      </c>
      <c r="B773" s="88" t="s">
        <v>1868</v>
      </c>
      <c r="C773" s="89" t="s">
        <v>1869</v>
      </c>
    </row>
    <row r="774" spans="1:3" ht="18" customHeight="1" x14ac:dyDescent="0.25">
      <c r="A774" s="81">
        <v>1081</v>
      </c>
      <c r="B774" s="88" t="s">
        <v>1870</v>
      </c>
      <c r="C774" s="89" t="s">
        <v>1871</v>
      </c>
    </row>
    <row r="775" spans="1:3" ht="18" customHeight="1" x14ac:dyDescent="0.25">
      <c r="A775" s="81">
        <v>1082</v>
      </c>
      <c r="B775" s="88" t="s">
        <v>1872</v>
      </c>
      <c r="C775" s="89" t="s">
        <v>1873</v>
      </c>
    </row>
    <row r="776" spans="1:3" ht="18" customHeight="1" x14ac:dyDescent="0.25">
      <c r="A776" s="81">
        <v>1084</v>
      </c>
      <c r="B776" s="88" t="s">
        <v>1874</v>
      </c>
      <c r="C776" s="89" t="s">
        <v>1875</v>
      </c>
    </row>
    <row r="777" spans="1:3" ht="18" customHeight="1" x14ac:dyDescent="0.25">
      <c r="A777" s="81">
        <v>1085</v>
      </c>
      <c r="B777" s="88" t="s">
        <v>535</v>
      </c>
      <c r="C777" s="89" t="s">
        <v>536</v>
      </c>
    </row>
    <row r="778" spans="1:3" ht="18" customHeight="1" x14ac:dyDescent="0.25">
      <c r="A778" s="81">
        <v>1086</v>
      </c>
      <c r="B778" s="88" t="s">
        <v>1876</v>
      </c>
      <c r="C778" s="89" t="s">
        <v>1877</v>
      </c>
    </row>
    <row r="779" spans="1:3" ht="18" customHeight="1" x14ac:dyDescent="0.25">
      <c r="A779" s="81">
        <v>1088</v>
      </c>
      <c r="B779" s="88" t="s">
        <v>1878</v>
      </c>
      <c r="C779" s="89" t="s">
        <v>1879</v>
      </c>
    </row>
    <row r="780" spans="1:3" ht="18" customHeight="1" x14ac:dyDescent="0.25">
      <c r="A780" s="81">
        <v>1089</v>
      </c>
      <c r="B780" s="88" t="s">
        <v>1880</v>
      </c>
      <c r="C780" s="89" t="s">
        <v>1881</v>
      </c>
    </row>
    <row r="781" spans="1:3" ht="18" customHeight="1" x14ac:dyDescent="0.25">
      <c r="A781" s="81">
        <v>1091</v>
      </c>
      <c r="B781" s="88" t="s">
        <v>1882</v>
      </c>
      <c r="C781" s="89" t="s">
        <v>1883</v>
      </c>
    </row>
    <row r="782" spans="1:3" ht="18" customHeight="1" x14ac:dyDescent="0.25">
      <c r="A782" s="81">
        <v>1092</v>
      </c>
      <c r="B782" s="88" t="s">
        <v>1884</v>
      </c>
      <c r="C782" s="89" t="s">
        <v>1885</v>
      </c>
    </row>
    <row r="783" spans="1:3" ht="18" customHeight="1" x14ac:dyDescent="0.25">
      <c r="A783" s="81">
        <v>1093</v>
      </c>
      <c r="B783" s="88" t="s">
        <v>1886</v>
      </c>
      <c r="C783" s="89" t="s">
        <v>1887</v>
      </c>
    </row>
    <row r="784" spans="1:3" ht="18" customHeight="1" x14ac:dyDescent="0.25">
      <c r="A784" s="81">
        <v>1095</v>
      </c>
      <c r="B784" s="88" t="s">
        <v>1888</v>
      </c>
      <c r="C784" s="89" t="s">
        <v>1889</v>
      </c>
    </row>
    <row r="785" spans="1:3" ht="18" customHeight="1" x14ac:dyDescent="0.25">
      <c r="A785" s="81">
        <v>1096</v>
      </c>
      <c r="B785" s="88" t="s">
        <v>1890</v>
      </c>
      <c r="C785" s="89" t="s">
        <v>1891</v>
      </c>
    </row>
    <row r="786" spans="1:3" ht="18" customHeight="1" x14ac:dyDescent="0.25">
      <c r="A786" s="81">
        <v>1098</v>
      </c>
      <c r="B786" s="88" t="s">
        <v>1892</v>
      </c>
      <c r="C786" s="89" t="s">
        <v>1893</v>
      </c>
    </row>
    <row r="787" spans="1:3" ht="18" customHeight="1" x14ac:dyDescent="0.25">
      <c r="A787" s="81">
        <v>1099</v>
      </c>
      <c r="B787" s="88" t="s">
        <v>1894</v>
      </c>
      <c r="C787" s="89" t="s">
        <v>1895</v>
      </c>
    </row>
    <row r="788" spans="1:3" ht="18" customHeight="1" x14ac:dyDescent="0.25">
      <c r="A788" s="81">
        <v>1100</v>
      </c>
      <c r="B788" s="88" t="s">
        <v>1896</v>
      </c>
      <c r="C788" s="89" t="s">
        <v>1897</v>
      </c>
    </row>
    <row r="789" spans="1:3" ht="18" customHeight="1" x14ac:dyDescent="0.25">
      <c r="A789" s="81">
        <v>1102</v>
      </c>
      <c r="B789" s="88" t="s">
        <v>1898</v>
      </c>
      <c r="C789" s="89" t="s">
        <v>1899</v>
      </c>
    </row>
    <row r="790" spans="1:3" ht="18" customHeight="1" x14ac:dyDescent="0.25">
      <c r="A790" s="81">
        <v>1103</v>
      </c>
      <c r="B790" s="88" t="s">
        <v>1900</v>
      </c>
      <c r="C790" s="89" t="s">
        <v>1901</v>
      </c>
    </row>
    <row r="791" spans="1:3" ht="18" customHeight="1" x14ac:dyDescent="0.25">
      <c r="A791" s="81">
        <v>1105</v>
      </c>
      <c r="B791" s="88" t="s">
        <v>1902</v>
      </c>
      <c r="C791" s="89" t="s">
        <v>1903</v>
      </c>
    </row>
    <row r="792" spans="1:3" ht="18" customHeight="1" x14ac:dyDescent="0.25">
      <c r="A792" s="81">
        <v>1106</v>
      </c>
      <c r="B792" s="88" t="s">
        <v>1904</v>
      </c>
      <c r="C792" s="89" t="s">
        <v>1905</v>
      </c>
    </row>
    <row r="793" spans="1:3" ht="18" customHeight="1" x14ac:dyDescent="0.25">
      <c r="A793" s="81">
        <v>1107</v>
      </c>
      <c r="B793" s="88" t="s">
        <v>1906</v>
      </c>
      <c r="C793" s="89" t="s">
        <v>1907</v>
      </c>
    </row>
    <row r="794" spans="1:3" ht="18" customHeight="1" x14ac:dyDescent="0.25">
      <c r="A794" s="81">
        <v>1109</v>
      </c>
      <c r="B794" s="88" t="s">
        <v>1908</v>
      </c>
      <c r="C794" s="89" t="s">
        <v>1909</v>
      </c>
    </row>
    <row r="795" spans="1:3" ht="18" customHeight="1" x14ac:dyDescent="0.25">
      <c r="A795" s="81">
        <v>1110</v>
      </c>
      <c r="B795" s="88" t="s">
        <v>1908</v>
      </c>
      <c r="C795" s="89" t="s">
        <v>1910</v>
      </c>
    </row>
    <row r="796" spans="1:3" ht="18" customHeight="1" x14ac:dyDescent="0.25">
      <c r="A796" s="81">
        <v>1112</v>
      </c>
      <c r="B796" s="88" t="s">
        <v>1911</v>
      </c>
      <c r="C796" s="89" t="s">
        <v>1912</v>
      </c>
    </row>
    <row r="797" spans="1:3" ht="18" customHeight="1" x14ac:dyDescent="0.25">
      <c r="A797" s="81">
        <v>1113</v>
      </c>
      <c r="B797" s="88" t="s">
        <v>1913</v>
      </c>
      <c r="C797" s="89" t="s">
        <v>1914</v>
      </c>
    </row>
    <row r="798" spans="1:3" ht="18" customHeight="1" x14ac:dyDescent="0.25">
      <c r="A798" s="81">
        <v>1114</v>
      </c>
      <c r="B798" s="88" t="s">
        <v>1915</v>
      </c>
      <c r="C798" s="89" t="s">
        <v>1916</v>
      </c>
    </row>
    <row r="799" spans="1:3" ht="18" customHeight="1" x14ac:dyDescent="0.25">
      <c r="A799" s="81">
        <v>1116</v>
      </c>
      <c r="B799" s="88" t="s">
        <v>1917</v>
      </c>
      <c r="C799" s="89" t="s">
        <v>1918</v>
      </c>
    </row>
    <row r="800" spans="1:3" ht="18" customHeight="1" x14ac:dyDescent="0.25">
      <c r="A800" s="81">
        <v>1117</v>
      </c>
      <c r="B800" s="88" t="s">
        <v>1919</v>
      </c>
      <c r="C800" s="89" t="s">
        <v>1920</v>
      </c>
    </row>
    <row r="801" spans="1:3" ht="18" customHeight="1" x14ac:dyDescent="0.25">
      <c r="A801" s="81">
        <v>1119</v>
      </c>
      <c r="B801" s="88" t="s">
        <v>1919</v>
      </c>
      <c r="C801" s="89" t="s">
        <v>1921</v>
      </c>
    </row>
    <row r="802" spans="1:3" ht="18" customHeight="1" x14ac:dyDescent="0.25">
      <c r="A802" s="81">
        <v>1120</v>
      </c>
      <c r="B802" s="88" t="s">
        <v>1922</v>
      </c>
      <c r="C802" s="89" t="s">
        <v>1923</v>
      </c>
    </row>
    <row r="803" spans="1:3" ht="18" customHeight="1" x14ac:dyDescent="0.25">
      <c r="A803" s="81">
        <v>1121</v>
      </c>
      <c r="B803" s="88" t="s">
        <v>1924</v>
      </c>
      <c r="C803" s="89" t="s">
        <v>1925</v>
      </c>
    </row>
    <row r="804" spans="1:3" ht="18" customHeight="1" x14ac:dyDescent="0.25">
      <c r="A804" s="81">
        <v>1123</v>
      </c>
      <c r="B804" s="88" t="s">
        <v>1926</v>
      </c>
      <c r="C804" s="89" t="s">
        <v>1927</v>
      </c>
    </row>
    <row r="805" spans="1:3" ht="18" customHeight="1" x14ac:dyDescent="0.25">
      <c r="A805" s="81">
        <v>1124</v>
      </c>
      <c r="B805" s="88" t="s">
        <v>1928</v>
      </c>
      <c r="C805" s="89" t="s">
        <v>1929</v>
      </c>
    </row>
    <row r="806" spans="1:3" ht="18" customHeight="1" x14ac:dyDescent="0.25">
      <c r="A806" s="81">
        <v>1126</v>
      </c>
      <c r="B806" s="88" t="s">
        <v>1930</v>
      </c>
      <c r="C806" s="89" t="s">
        <v>1931</v>
      </c>
    </row>
    <row r="807" spans="1:3" ht="18" customHeight="1" x14ac:dyDescent="0.25">
      <c r="A807" s="81">
        <v>1127</v>
      </c>
      <c r="B807" s="88" t="s">
        <v>1932</v>
      </c>
      <c r="C807" s="89" t="s">
        <v>385</v>
      </c>
    </row>
    <row r="808" spans="1:3" ht="18" customHeight="1" x14ac:dyDescent="0.25">
      <c r="A808" s="81">
        <v>1128</v>
      </c>
      <c r="B808" s="88" t="s">
        <v>1933</v>
      </c>
      <c r="C808" s="89" t="s">
        <v>1934</v>
      </c>
    </row>
    <row r="809" spans="1:3" ht="18" customHeight="1" x14ac:dyDescent="0.25">
      <c r="A809" s="81">
        <v>1130</v>
      </c>
      <c r="B809" s="88" t="s">
        <v>1935</v>
      </c>
      <c r="C809" s="89" t="s">
        <v>1936</v>
      </c>
    </row>
    <row r="810" spans="1:3" ht="18" customHeight="1" x14ac:dyDescent="0.25">
      <c r="A810" s="81">
        <v>1131</v>
      </c>
      <c r="B810" s="88" t="s">
        <v>386</v>
      </c>
      <c r="C810" s="89" t="s">
        <v>1937</v>
      </c>
    </row>
    <row r="811" spans="1:3" ht="18" customHeight="1" x14ac:dyDescent="0.25">
      <c r="A811" s="81">
        <v>1133</v>
      </c>
      <c r="B811" s="88" t="s">
        <v>1938</v>
      </c>
      <c r="C811" s="89" t="s">
        <v>1939</v>
      </c>
    </row>
    <row r="812" spans="1:3" ht="18" customHeight="1" x14ac:dyDescent="0.25">
      <c r="A812" s="81">
        <v>1134</v>
      </c>
      <c r="B812" s="88" t="s">
        <v>1940</v>
      </c>
      <c r="C812" s="89" t="s">
        <v>1941</v>
      </c>
    </row>
    <row r="813" spans="1:3" ht="18" customHeight="1" x14ac:dyDescent="0.25">
      <c r="A813" s="81">
        <v>1135</v>
      </c>
      <c r="B813" s="88" t="s">
        <v>1942</v>
      </c>
      <c r="C813" s="89" t="s">
        <v>1943</v>
      </c>
    </row>
    <row r="814" spans="1:3" ht="18" customHeight="1" x14ac:dyDescent="0.25">
      <c r="A814" s="81">
        <v>1137</v>
      </c>
      <c r="B814" s="88" t="s">
        <v>1944</v>
      </c>
      <c r="C814" s="89" t="s">
        <v>1945</v>
      </c>
    </row>
    <row r="815" spans="1:3" ht="18" customHeight="1" x14ac:dyDescent="0.25">
      <c r="A815" s="81">
        <v>1138</v>
      </c>
      <c r="B815" s="88" t="s">
        <v>1946</v>
      </c>
      <c r="C815" s="89" t="s">
        <v>1947</v>
      </c>
    </row>
    <row r="816" spans="1:3" ht="18" customHeight="1" x14ac:dyDescent="0.25">
      <c r="A816" s="81">
        <v>1140</v>
      </c>
      <c r="B816" s="88" t="s">
        <v>1946</v>
      </c>
      <c r="C816" s="89" t="s">
        <v>1948</v>
      </c>
    </row>
    <row r="817" spans="1:3" ht="18" customHeight="1" x14ac:dyDescent="0.25">
      <c r="A817" s="81">
        <v>1141</v>
      </c>
      <c r="B817" s="88" t="s">
        <v>1949</v>
      </c>
      <c r="C817" s="89" t="s">
        <v>1950</v>
      </c>
    </row>
    <row r="818" spans="1:3" ht="18" customHeight="1" x14ac:dyDescent="0.25">
      <c r="A818" s="81">
        <v>1142</v>
      </c>
      <c r="B818" s="88" t="s">
        <v>1951</v>
      </c>
      <c r="C818" s="89" t="s">
        <v>1952</v>
      </c>
    </row>
    <row r="819" spans="1:3" ht="18" customHeight="1" x14ac:dyDescent="0.25">
      <c r="A819" s="81">
        <v>1144</v>
      </c>
      <c r="B819" s="88" t="s">
        <v>1953</v>
      </c>
      <c r="C819" s="89" t="s">
        <v>1954</v>
      </c>
    </row>
    <row r="820" spans="1:3" ht="18" customHeight="1" x14ac:dyDescent="0.25">
      <c r="A820" s="81">
        <v>1145</v>
      </c>
      <c r="B820" s="88" t="s">
        <v>1955</v>
      </c>
      <c r="C820" s="89" t="s">
        <v>1956</v>
      </c>
    </row>
    <row r="821" spans="1:3" ht="18" customHeight="1" x14ac:dyDescent="0.25">
      <c r="A821" s="81">
        <v>1147</v>
      </c>
      <c r="B821" s="88" t="s">
        <v>1957</v>
      </c>
      <c r="C821" s="89" t="s">
        <v>1958</v>
      </c>
    </row>
    <row r="822" spans="1:3" ht="18" customHeight="1" x14ac:dyDescent="0.25">
      <c r="A822" s="81">
        <v>1148</v>
      </c>
      <c r="B822" s="88" t="s">
        <v>1959</v>
      </c>
      <c r="C822" s="89" t="s">
        <v>1960</v>
      </c>
    </row>
    <row r="823" spans="1:3" ht="18" customHeight="1" x14ac:dyDescent="0.25">
      <c r="A823" s="81">
        <v>1149</v>
      </c>
      <c r="B823" s="88" t="s">
        <v>1961</v>
      </c>
      <c r="C823" s="89" t="s">
        <v>1962</v>
      </c>
    </row>
    <row r="824" spans="1:3" ht="18" customHeight="1" x14ac:dyDescent="0.25">
      <c r="A824" s="81">
        <v>1151</v>
      </c>
      <c r="B824" s="88" t="s">
        <v>1961</v>
      </c>
      <c r="C824" s="89" t="s">
        <v>1963</v>
      </c>
    </row>
    <row r="825" spans="1:3" ht="18" customHeight="1" x14ac:dyDescent="0.25">
      <c r="A825" s="81">
        <v>1152</v>
      </c>
      <c r="B825" s="88" t="s">
        <v>1964</v>
      </c>
      <c r="C825" s="89" t="s">
        <v>1965</v>
      </c>
    </row>
    <row r="826" spans="1:3" ht="18" customHeight="1" x14ac:dyDescent="0.25">
      <c r="A826" s="81">
        <v>1154</v>
      </c>
      <c r="B826" s="88" t="s">
        <v>1966</v>
      </c>
      <c r="C826" s="89" t="s">
        <v>1967</v>
      </c>
    </row>
    <row r="827" spans="1:3" ht="18" customHeight="1" x14ac:dyDescent="0.25">
      <c r="A827" s="81">
        <v>1155</v>
      </c>
      <c r="B827" s="88" t="s">
        <v>1968</v>
      </c>
      <c r="C827" s="89" t="s">
        <v>1969</v>
      </c>
    </row>
    <row r="828" spans="1:3" ht="18" customHeight="1" x14ac:dyDescent="0.25">
      <c r="A828" s="81">
        <v>1156</v>
      </c>
      <c r="B828" s="88" t="s">
        <v>1968</v>
      </c>
      <c r="C828" s="89" t="s">
        <v>520</v>
      </c>
    </row>
    <row r="829" spans="1:3" ht="18" customHeight="1" x14ac:dyDescent="0.25">
      <c r="A829" s="81">
        <v>1158</v>
      </c>
      <c r="B829" s="88" t="s">
        <v>1970</v>
      </c>
      <c r="C829" s="89" t="s">
        <v>1971</v>
      </c>
    </row>
    <row r="830" spans="1:3" ht="18" customHeight="1" x14ac:dyDescent="0.25">
      <c r="A830" s="81">
        <v>1159</v>
      </c>
      <c r="B830" s="88" t="s">
        <v>1972</v>
      </c>
      <c r="C830" s="89" t="s">
        <v>1973</v>
      </c>
    </row>
    <row r="831" spans="1:3" ht="18" customHeight="1" x14ac:dyDescent="0.25">
      <c r="A831" s="81">
        <v>1161</v>
      </c>
      <c r="B831" s="88" t="s">
        <v>1974</v>
      </c>
      <c r="C831" s="89" t="s">
        <v>1975</v>
      </c>
    </row>
    <row r="832" spans="1:3" ht="18" customHeight="1" x14ac:dyDescent="0.25">
      <c r="A832" s="81">
        <v>1162</v>
      </c>
      <c r="B832" s="88" t="s">
        <v>1976</v>
      </c>
      <c r="C832" s="89" t="s">
        <v>1817</v>
      </c>
    </row>
    <row r="833" spans="1:3" ht="18" customHeight="1" x14ac:dyDescent="0.25">
      <c r="A833" s="81">
        <v>1163</v>
      </c>
      <c r="B833" s="88" t="s">
        <v>1977</v>
      </c>
      <c r="C833" s="89" t="s">
        <v>1978</v>
      </c>
    </row>
    <row r="834" spans="1:3" ht="18" customHeight="1" x14ac:dyDescent="0.25">
      <c r="A834" s="81">
        <v>1165</v>
      </c>
      <c r="B834" s="88" t="s">
        <v>1979</v>
      </c>
      <c r="C834" s="89" t="s">
        <v>1980</v>
      </c>
    </row>
    <row r="835" spans="1:3" ht="18" customHeight="1" x14ac:dyDescent="0.25">
      <c r="A835" s="81">
        <v>1166</v>
      </c>
      <c r="B835" s="88" t="s">
        <v>1981</v>
      </c>
      <c r="C835" s="89" t="s">
        <v>1982</v>
      </c>
    </row>
    <row r="836" spans="1:3" ht="18" customHeight="1" x14ac:dyDescent="0.25">
      <c r="A836" s="81">
        <v>1168</v>
      </c>
      <c r="B836" s="88" t="s">
        <v>1983</v>
      </c>
      <c r="C836" s="89" t="s">
        <v>1984</v>
      </c>
    </row>
    <row r="837" spans="1:3" ht="18" customHeight="1" x14ac:dyDescent="0.25">
      <c r="A837" s="81">
        <v>1169</v>
      </c>
      <c r="B837" s="88" t="s">
        <v>1983</v>
      </c>
      <c r="C837" s="89" t="s">
        <v>1985</v>
      </c>
    </row>
    <row r="838" spans="1:3" ht="18" customHeight="1" x14ac:dyDescent="0.25">
      <c r="A838" s="81">
        <v>1170</v>
      </c>
      <c r="B838" s="88" t="s">
        <v>1983</v>
      </c>
      <c r="C838" s="89" t="s">
        <v>1986</v>
      </c>
    </row>
    <row r="839" spans="1:3" ht="18" customHeight="1" x14ac:dyDescent="0.25">
      <c r="A839" s="81">
        <v>1172</v>
      </c>
      <c r="B839" s="88" t="s">
        <v>1983</v>
      </c>
      <c r="C839" s="89" t="s">
        <v>1987</v>
      </c>
    </row>
    <row r="840" spans="1:3" ht="18" customHeight="1" x14ac:dyDescent="0.25">
      <c r="A840" s="81">
        <v>1173</v>
      </c>
      <c r="B840" s="88" t="s">
        <v>1988</v>
      </c>
      <c r="C840" s="89" t="s">
        <v>1989</v>
      </c>
    </row>
    <row r="841" spans="1:3" ht="18" customHeight="1" x14ac:dyDescent="0.25">
      <c r="A841" s="81">
        <v>1175</v>
      </c>
      <c r="B841" s="88" t="s">
        <v>1988</v>
      </c>
      <c r="C841" s="89" t="s">
        <v>1990</v>
      </c>
    </row>
    <row r="842" spans="1:3" ht="18" customHeight="1" x14ac:dyDescent="0.25">
      <c r="A842" s="81">
        <v>1176</v>
      </c>
      <c r="B842" s="88" t="s">
        <v>1988</v>
      </c>
      <c r="C842" s="89" t="s">
        <v>1991</v>
      </c>
    </row>
    <row r="843" spans="1:3" ht="18" customHeight="1" x14ac:dyDescent="0.25">
      <c r="A843" s="81">
        <v>1177</v>
      </c>
      <c r="B843" s="88" t="s">
        <v>1988</v>
      </c>
      <c r="C843" s="89" t="s">
        <v>1992</v>
      </c>
    </row>
    <row r="844" spans="1:3" ht="18" customHeight="1" x14ac:dyDescent="0.25">
      <c r="A844" s="81">
        <v>1179</v>
      </c>
      <c r="B844" s="88" t="s">
        <v>1993</v>
      </c>
      <c r="C844" s="89" t="s">
        <v>1994</v>
      </c>
    </row>
    <row r="845" spans="1:3" ht="18" customHeight="1" x14ac:dyDescent="0.25">
      <c r="A845" s="81">
        <v>1180</v>
      </c>
      <c r="B845" s="88" t="s">
        <v>1995</v>
      </c>
      <c r="C845" s="89" t="s">
        <v>1996</v>
      </c>
    </row>
    <row r="846" spans="1:3" ht="18" customHeight="1" x14ac:dyDescent="0.25">
      <c r="A846" s="81">
        <v>1182</v>
      </c>
      <c r="B846" s="88" t="s">
        <v>1997</v>
      </c>
      <c r="C846" s="89" t="s">
        <v>1998</v>
      </c>
    </row>
    <row r="847" spans="1:3" ht="18" customHeight="1" x14ac:dyDescent="0.25">
      <c r="A847" s="81">
        <v>1183</v>
      </c>
      <c r="B847" s="88" t="s">
        <v>1999</v>
      </c>
      <c r="C847" s="89" t="s">
        <v>2000</v>
      </c>
    </row>
    <row r="848" spans="1:3" ht="18" customHeight="1" x14ac:dyDescent="0.25">
      <c r="A848" s="81">
        <v>1184</v>
      </c>
      <c r="B848" s="88" t="s">
        <v>2001</v>
      </c>
      <c r="C848" s="89" t="s">
        <v>2002</v>
      </c>
    </row>
    <row r="849" spans="1:3" ht="18" customHeight="1" x14ac:dyDescent="0.25">
      <c r="A849" s="81">
        <v>1186</v>
      </c>
      <c r="B849" s="88" t="s">
        <v>2003</v>
      </c>
      <c r="C849" s="89" t="s">
        <v>2004</v>
      </c>
    </row>
    <row r="850" spans="1:3" ht="18" customHeight="1" x14ac:dyDescent="0.25">
      <c r="A850" s="81">
        <v>1187</v>
      </c>
      <c r="B850" s="88" t="s">
        <v>2005</v>
      </c>
      <c r="C850" s="89" t="s">
        <v>397</v>
      </c>
    </row>
    <row r="851" spans="1:3" ht="18" customHeight="1" x14ac:dyDescent="0.25">
      <c r="A851" s="81">
        <v>1189</v>
      </c>
      <c r="B851" s="88" t="s">
        <v>2006</v>
      </c>
      <c r="C851" s="89" t="s">
        <v>2007</v>
      </c>
    </row>
    <row r="852" spans="1:3" ht="18" customHeight="1" x14ac:dyDescent="0.25">
      <c r="A852" s="81">
        <v>1190</v>
      </c>
      <c r="B852" s="88" t="s">
        <v>2008</v>
      </c>
      <c r="C852" s="89" t="s">
        <v>2009</v>
      </c>
    </row>
    <row r="853" spans="1:3" ht="18" customHeight="1" x14ac:dyDescent="0.25">
      <c r="A853" s="81">
        <v>1191</v>
      </c>
      <c r="B853" s="88" t="s">
        <v>2010</v>
      </c>
      <c r="C853" s="89" t="s">
        <v>2011</v>
      </c>
    </row>
    <row r="854" spans="1:3" ht="18" customHeight="1" x14ac:dyDescent="0.25">
      <c r="A854" s="81">
        <v>1193</v>
      </c>
      <c r="B854" s="88" t="s">
        <v>2012</v>
      </c>
      <c r="C854" s="89" t="s">
        <v>2013</v>
      </c>
    </row>
    <row r="855" spans="1:3" ht="18" customHeight="1" x14ac:dyDescent="0.25">
      <c r="A855" s="81">
        <v>1194</v>
      </c>
      <c r="B855" s="88" t="s">
        <v>2014</v>
      </c>
      <c r="C855" s="89" t="s">
        <v>2015</v>
      </c>
    </row>
    <row r="856" spans="1:3" ht="18" customHeight="1" x14ac:dyDescent="0.25">
      <c r="A856" s="81">
        <v>1196</v>
      </c>
      <c r="B856" s="88" t="s">
        <v>2016</v>
      </c>
      <c r="C856" s="89" t="s">
        <v>2015</v>
      </c>
    </row>
    <row r="857" spans="1:3" ht="18" customHeight="1" x14ac:dyDescent="0.25">
      <c r="A857" s="81">
        <v>1197</v>
      </c>
      <c r="B857" s="88" t="s">
        <v>2017</v>
      </c>
      <c r="C857" s="89" t="s">
        <v>2013</v>
      </c>
    </row>
    <row r="858" spans="1:3" ht="18" customHeight="1" x14ac:dyDescent="0.25">
      <c r="A858" s="81">
        <v>1198</v>
      </c>
      <c r="B858" s="88" t="s">
        <v>394</v>
      </c>
      <c r="C858" s="89" t="s">
        <v>395</v>
      </c>
    </row>
    <row r="859" spans="1:3" ht="18" customHeight="1" x14ac:dyDescent="0.25">
      <c r="A859" s="81">
        <v>1200</v>
      </c>
      <c r="B859" s="88" t="s">
        <v>2018</v>
      </c>
      <c r="C859" s="89" t="s">
        <v>2019</v>
      </c>
    </row>
    <row r="860" spans="1:3" ht="18" customHeight="1" x14ac:dyDescent="0.25">
      <c r="A860" s="81">
        <v>1201</v>
      </c>
      <c r="B860" s="88" t="s">
        <v>2020</v>
      </c>
      <c r="C860" s="89" t="s">
        <v>2021</v>
      </c>
    </row>
    <row r="861" spans="1:3" ht="18" customHeight="1" x14ac:dyDescent="0.25">
      <c r="A861" s="81">
        <v>1203</v>
      </c>
      <c r="B861" s="88" t="s">
        <v>2022</v>
      </c>
      <c r="C861" s="89" t="s">
        <v>2023</v>
      </c>
    </row>
    <row r="862" spans="1:3" ht="18" customHeight="1" x14ac:dyDescent="0.25">
      <c r="A862" s="81">
        <v>1204</v>
      </c>
      <c r="B862" s="88" t="s">
        <v>2024</v>
      </c>
      <c r="C862" s="89" t="s">
        <v>2025</v>
      </c>
    </row>
    <row r="863" spans="1:3" ht="18" customHeight="1" x14ac:dyDescent="0.25">
      <c r="A863" s="81">
        <v>1205</v>
      </c>
      <c r="B863" s="88" t="s">
        <v>2026</v>
      </c>
      <c r="C863" s="89" t="s">
        <v>2027</v>
      </c>
    </row>
    <row r="864" spans="1:3" ht="18" customHeight="1" x14ac:dyDescent="0.25">
      <c r="A864" s="81">
        <v>1207</v>
      </c>
      <c r="B864" s="88" t="s">
        <v>2028</v>
      </c>
      <c r="C864" s="89" t="s">
        <v>2029</v>
      </c>
    </row>
    <row r="865" spans="1:3" ht="18" customHeight="1" x14ac:dyDescent="0.25">
      <c r="A865" s="81">
        <v>1208</v>
      </c>
      <c r="B865" s="88" t="s">
        <v>2030</v>
      </c>
      <c r="C865" s="89" t="s">
        <v>2031</v>
      </c>
    </row>
    <row r="866" spans="1:3" ht="18" customHeight="1" x14ac:dyDescent="0.25">
      <c r="A866" s="81">
        <v>1210</v>
      </c>
      <c r="B866" s="88" t="s">
        <v>2032</v>
      </c>
      <c r="C866" s="89" t="s">
        <v>2033</v>
      </c>
    </row>
    <row r="867" spans="1:3" ht="18" customHeight="1" x14ac:dyDescent="0.25">
      <c r="A867" s="81">
        <v>1211</v>
      </c>
      <c r="B867" s="88" t="s">
        <v>2034</v>
      </c>
      <c r="C867" s="89" t="s">
        <v>2035</v>
      </c>
    </row>
    <row r="868" spans="1:3" ht="18" customHeight="1" x14ac:dyDescent="0.25">
      <c r="A868" s="81">
        <v>1212</v>
      </c>
      <c r="B868" s="88" t="s">
        <v>2036</v>
      </c>
      <c r="C868" s="89" t="s">
        <v>2035</v>
      </c>
    </row>
    <row r="869" spans="1:3" ht="18" customHeight="1" x14ac:dyDescent="0.25">
      <c r="A869" s="81">
        <v>1214</v>
      </c>
      <c r="B869" s="88" t="s">
        <v>2037</v>
      </c>
      <c r="C869" s="89" t="s">
        <v>2035</v>
      </c>
    </row>
    <row r="870" spans="1:3" ht="18" customHeight="1" x14ac:dyDescent="0.25">
      <c r="A870" s="81">
        <v>1215</v>
      </c>
      <c r="B870" s="88" t="s">
        <v>2038</v>
      </c>
      <c r="C870" s="89" t="s">
        <v>393</v>
      </c>
    </row>
    <row r="871" spans="1:3" ht="18" customHeight="1" x14ac:dyDescent="0.25">
      <c r="A871" s="81">
        <v>1217</v>
      </c>
      <c r="B871" s="88" t="s">
        <v>2039</v>
      </c>
      <c r="C871" s="89" t="s">
        <v>2040</v>
      </c>
    </row>
    <row r="872" spans="1:3" ht="18" customHeight="1" x14ac:dyDescent="0.25">
      <c r="A872" s="81">
        <v>1218</v>
      </c>
      <c r="B872" s="88" t="s">
        <v>547</v>
      </c>
      <c r="C872" s="89" t="s">
        <v>2041</v>
      </c>
    </row>
    <row r="873" spans="1:3" ht="18" customHeight="1" x14ac:dyDescent="0.25">
      <c r="A873" s="81">
        <v>1219</v>
      </c>
      <c r="B873" s="88" t="s">
        <v>2042</v>
      </c>
      <c r="C873" s="89" t="s">
        <v>548</v>
      </c>
    </row>
    <row r="874" spans="1:3" ht="18" customHeight="1" x14ac:dyDescent="0.25">
      <c r="A874" s="81">
        <v>1221</v>
      </c>
      <c r="B874" s="88" t="s">
        <v>2043</v>
      </c>
      <c r="C874" s="89" t="s">
        <v>2044</v>
      </c>
    </row>
    <row r="875" spans="1:3" ht="18" customHeight="1" x14ac:dyDescent="0.25">
      <c r="A875" s="81">
        <v>1222</v>
      </c>
      <c r="B875" s="88" t="s">
        <v>2045</v>
      </c>
      <c r="C875" s="89" t="s">
        <v>2046</v>
      </c>
    </row>
    <row r="876" spans="1:3" ht="18" customHeight="1" x14ac:dyDescent="0.25">
      <c r="A876" s="81">
        <v>1224</v>
      </c>
      <c r="B876" s="88" t="s">
        <v>2045</v>
      </c>
      <c r="C876" s="89" t="s">
        <v>2047</v>
      </c>
    </row>
    <row r="877" spans="1:3" ht="18" customHeight="1" x14ac:dyDescent="0.25">
      <c r="A877" s="81">
        <v>1225</v>
      </c>
      <c r="B877" s="88" t="s">
        <v>2045</v>
      </c>
      <c r="C877" s="89" t="s">
        <v>2048</v>
      </c>
    </row>
    <row r="878" spans="1:3" ht="18" customHeight="1" x14ac:dyDescent="0.25">
      <c r="A878" s="81">
        <v>1226</v>
      </c>
      <c r="B878" s="88" t="s">
        <v>2049</v>
      </c>
      <c r="C878" s="89" t="s">
        <v>2050</v>
      </c>
    </row>
    <row r="879" spans="1:3" ht="18" customHeight="1" x14ac:dyDescent="0.25">
      <c r="A879" s="81">
        <v>1228</v>
      </c>
      <c r="B879" s="88" t="s">
        <v>2051</v>
      </c>
      <c r="C879" s="89" t="s">
        <v>2052</v>
      </c>
    </row>
    <row r="880" spans="1:3" ht="18" customHeight="1" x14ac:dyDescent="0.25">
      <c r="A880" s="81">
        <v>1229</v>
      </c>
      <c r="B880" s="88" t="s">
        <v>2053</v>
      </c>
      <c r="C880" s="89" t="s">
        <v>2054</v>
      </c>
    </row>
    <row r="881" spans="1:3" ht="18" customHeight="1" x14ac:dyDescent="0.25">
      <c r="A881" s="81">
        <v>1231</v>
      </c>
      <c r="B881" s="88" t="s">
        <v>2055</v>
      </c>
      <c r="C881" s="89" t="s">
        <v>2056</v>
      </c>
    </row>
    <row r="882" spans="1:3" ht="18" customHeight="1" x14ac:dyDescent="0.25">
      <c r="A882" s="81">
        <v>1232</v>
      </c>
      <c r="B882" s="88" t="s">
        <v>2057</v>
      </c>
      <c r="C882" s="89" t="s">
        <v>2058</v>
      </c>
    </row>
    <row r="883" spans="1:3" ht="18" customHeight="1" x14ac:dyDescent="0.25">
      <c r="A883" s="81">
        <v>1233</v>
      </c>
      <c r="B883" s="88" t="s">
        <v>2059</v>
      </c>
      <c r="C883" s="89" t="s">
        <v>2060</v>
      </c>
    </row>
    <row r="884" spans="1:3" ht="18" customHeight="1" x14ac:dyDescent="0.25">
      <c r="A884" s="81">
        <v>1235</v>
      </c>
      <c r="B884" s="88" t="s">
        <v>549</v>
      </c>
      <c r="C884" s="89" t="s">
        <v>550</v>
      </c>
    </row>
    <row r="885" spans="1:3" ht="18" customHeight="1" x14ac:dyDescent="0.25">
      <c r="A885" s="81">
        <v>1236</v>
      </c>
      <c r="B885" s="88" t="s">
        <v>2061</v>
      </c>
      <c r="C885" s="89" t="s">
        <v>2062</v>
      </c>
    </row>
    <row r="886" spans="1:3" ht="18" customHeight="1" x14ac:dyDescent="0.25">
      <c r="A886" s="81">
        <v>1238</v>
      </c>
      <c r="B886" s="88" t="s">
        <v>2063</v>
      </c>
      <c r="C886" s="89" t="s">
        <v>2064</v>
      </c>
    </row>
    <row r="887" spans="1:3" ht="18" customHeight="1" x14ac:dyDescent="0.25">
      <c r="A887" s="81">
        <v>1239</v>
      </c>
      <c r="B887" s="88" t="s">
        <v>2065</v>
      </c>
      <c r="C887" s="89" t="s">
        <v>2066</v>
      </c>
    </row>
    <row r="888" spans="1:3" ht="18" customHeight="1" x14ac:dyDescent="0.25">
      <c r="A888" s="81">
        <v>1240</v>
      </c>
      <c r="B888" s="88" t="s">
        <v>2067</v>
      </c>
      <c r="C888" s="89" t="s">
        <v>2068</v>
      </c>
    </row>
    <row r="889" spans="1:3" ht="18" customHeight="1" x14ac:dyDescent="0.25">
      <c r="A889" s="81">
        <v>1242</v>
      </c>
      <c r="B889" s="88" t="s">
        <v>2069</v>
      </c>
      <c r="C889" s="89" t="s">
        <v>2070</v>
      </c>
    </row>
    <row r="890" spans="1:3" ht="18" customHeight="1" x14ac:dyDescent="0.25">
      <c r="A890" s="81">
        <v>1243</v>
      </c>
      <c r="B890" s="88" t="s">
        <v>2071</v>
      </c>
      <c r="C890" s="89" t="s">
        <v>2072</v>
      </c>
    </row>
    <row r="891" spans="1:3" ht="18" customHeight="1" x14ac:dyDescent="0.25">
      <c r="A891" s="81">
        <v>1245</v>
      </c>
      <c r="B891" s="88" t="s">
        <v>2073</v>
      </c>
      <c r="C891" s="89" t="s">
        <v>2074</v>
      </c>
    </row>
    <row r="892" spans="1:3" ht="18" customHeight="1" x14ac:dyDescent="0.25">
      <c r="A892" s="81">
        <v>1246</v>
      </c>
      <c r="B892" s="88" t="s">
        <v>2075</v>
      </c>
      <c r="C892" s="89" t="s">
        <v>2076</v>
      </c>
    </row>
    <row r="893" spans="1:3" ht="18" customHeight="1" x14ac:dyDescent="0.25">
      <c r="A893" s="81">
        <v>1247</v>
      </c>
      <c r="B893" s="88" t="s">
        <v>2077</v>
      </c>
      <c r="C893" s="89" t="s">
        <v>2078</v>
      </c>
    </row>
    <row r="894" spans="1:3" ht="18" customHeight="1" x14ac:dyDescent="0.25">
      <c r="A894" s="81">
        <v>1249</v>
      </c>
      <c r="B894" s="88" t="s">
        <v>2079</v>
      </c>
      <c r="C894" s="89" t="s">
        <v>2080</v>
      </c>
    </row>
    <row r="895" spans="1:3" ht="18" customHeight="1" x14ac:dyDescent="0.25">
      <c r="A895" s="81">
        <v>1250</v>
      </c>
      <c r="B895" s="88" t="s">
        <v>2081</v>
      </c>
      <c r="C895" s="89" t="s">
        <v>2082</v>
      </c>
    </row>
    <row r="896" spans="1:3" ht="18" customHeight="1" x14ac:dyDescent="0.25">
      <c r="A896" s="81">
        <v>1252</v>
      </c>
      <c r="B896" s="88" t="s">
        <v>2083</v>
      </c>
      <c r="C896" s="89" t="s">
        <v>2084</v>
      </c>
    </row>
    <row r="897" spans="1:3" ht="18" customHeight="1" x14ac:dyDescent="0.25">
      <c r="A897" s="81">
        <v>1253</v>
      </c>
      <c r="B897" s="88" t="s">
        <v>2085</v>
      </c>
      <c r="C897" s="89" t="s">
        <v>2086</v>
      </c>
    </row>
    <row r="898" spans="1:3" ht="18" customHeight="1" x14ac:dyDescent="0.25">
      <c r="A898" s="81">
        <v>1254</v>
      </c>
      <c r="B898" s="88" t="s">
        <v>2087</v>
      </c>
      <c r="C898" s="89" t="s">
        <v>2088</v>
      </c>
    </row>
    <row r="899" spans="1:3" ht="18" customHeight="1" x14ac:dyDescent="0.25">
      <c r="A899" s="81">
        <v>1256</v>
      </c>
      <c r="B899" s="88" t="s">
        <v>2089</v>
      </c>
      <c r="C899" s="89" t="s">
        <v>2090</v>
      </c>
    </row>
    <row r="900" spans="1:3" ht="18" customHeight="1" x14ac:dyDescent="0.25">
      <c r="A900" s="81">
        <v>1257</v>
      </c>
      <c r="B900" s="88" t="s">
        <v>2091</v>
      </c>
      <c r="C900" s="89" t="s">
        <v>2092</v>
      </c>
    </row>
    <row r="901" spans="1:3" ht="18" customHeight="1" x14ac:dyDescent="0.25">
      <c r="A901" s="81">
        <v>1259</v>
      </c>
      <c r="B901" s="88" t="s">
        <v>2093</v>
      </c>
      <c r="C901" s="89" t="s">
        <v>2094</v>
      </c>
    </row>
    <row r="902" spans="1:3" ht="18" customHeight="1" x14ac:dyDescent="0.25">
      <c r="A902" s="81">
        <v>1260</v>
      </c>
      <c r="B902" s="88" t="s">
        <v>2095</v>
      </c>
      <c r="C902" s="89" t="s">
        <v>2096</v>
      </c>
    </row>
    <row r="903" spans="1:3" ht="18" customHeight="1" x14ac:dyDescent="0.25">
      <c r="A903" s="81">
        <v>1261</v>
      </c>
      <c r="B903" s="88" t="s">
        <v>2097</v>
      </c>
      <c r="C903" s="89" t="s">
        <v>2096</v>
      </c>
    </row>
    <row r="904" spans="1:3" ht="18" customHeight="1" x14ac:dyDescent="0.25">
      <c r="A904" s="81">
        <v>1263</v>
      </c>
      <c r="B904" s="88" t="s">
        <v>2098</v>
      </c>
      <c r="C904" s="89" t="s">
        <v>2099</v>
      </c>
    </row>
    <row r="905" spans="1:3" ht="18" customHeight="1" x14ac:dyDescent="0.25">
      <c r="A905" s="81">
        <v>1264</v>
      </c>
      <c r="B905" s="88" t="s">
        <v>2100</v>
      </c>
      <c r="C905" s="89" t="s">
        <v>2101</v>
      </c>
    </row>
    <row r="906" spans="1:3" ht="18" customHeight="1" x14ac:dyDescent="0.25">
      <c r="A906" s="81">
        <v>1266</v>
      </c>
      <c r="B906" s="88" t="s">
        <v>2102</v>
      </c>
      <c r="C906" s="89" t="s">
        <v>2103</v>
      </c>
    </row>
    <row r="907" spans="1:3" ht="18" customHeight="1" x14ac:dyDescent="0.25">
      <c r="A907" s="81">
        <v>1267</v>
      </c>
      <c r="B907" s="88" t="s">
        <v>2104</v>
      </c>
      <c r="C907" s="89" t="s">
        <v>2105</v>
      </c>
    </row>
    <row r="908" spans="1:3" ht="18" customHeight="1" x14ac:dyDescent="0.25">
      <c r="A908" s="81">
        <v>1268</v>
      </c>
      <c r="B908" s="88" t="s">
        <v>2106</v>
      </c>
      <c r="C908" s="89" t="s">
        <v>2107</v>
      </c>
    </row>
    <row r="909" spans="1:3" ht="18" customHeight="1" x14ac:dyDescent="0.25">
      <c r="A909" s="81">
        <v>1270</v>
      </c>
      <c r="B909" s="88" t="s">
        <v>2108</v>
      </c>
      <c r="C909" s="89" t="s">
        <v>2107</v>
      </c>
    </row>
    <row r="910" spans="1:3" ht="18" customHeight="1" x14ac:dyDescent="0.25">
      <c r="A910" s="81">
        <v>1271</v>
      </c>
      <c r="B910" s="88" t="s">
        <v>2109</v>
      </c>
      <c r="C910" s="89" t="s">
        <v>2110</v>
      </c>
    </row>
    <row r="911" spans="1:3" ht="18" customHeight="1" x14ac:dyDescent="0.25">
      <c r="A911" s="81">
        <v>1273</v>
      </c>
      <c r="B911" s="88" t="s">
        <v>2111</v>
      </c>
      <c r="C911" s="89" t="s">
        <v>2112</v>
      </c>
    </row>
    <row r="912" spans="1:3" ht="18" customHeight="1" x14ac:dyDescent="0.25">
      <c r="A912" s="81">
        <v>1274</v>
      </c>
      <c r="B912" s="88" t="s">
        <v>2113</v>
      </c>
      <c r="C912" s="89" t="s">
        <v>2114</v>
      </c>
    </row>
    <row r="913" spans="1:3" ht="18" customHeight="1" x14ac:dyDescent="0.25">
      <c r="A913" s="81">
        <v>1275</v>
      </c>
      <c r="B913" s="88" t="s">
        <v>2115</v>
      </c>
      <c r="C913" s="89" t="s">
        <v>2105</v>
      </c>
    </row>
    <row r="914" spans="1:3" ht="18" customHeight="1" x14ac:dyDescent="0.25">
      <c r="A914" s="81">
        <v>1277</v>
      </c>
      <c r="B914" s="88" t="s">
        <v>2116</v>
      </c>
      <c r="C914" s="89" t="s">
        <v>2117</v>
      </c>
    </row>
    <row r="915" spans="1:3" ht="18" customHeight="1" x14ac:dyDescent="0.25">
      <c r="A915" s="81">
        <v>1278</v>
      </c>
      <c r="B915" s="88" t="s">
        <v>2116</v>
      </c>
      <c r="C915" s="89" t="s">
        <v>2118</v>
      </c>
    </row>
    <row r="916" spans="1:3" ht="18" customHeight="1" x14ac:dyDescent="0.25">
      <c r="A916" s="81">
        <v>1280</v>
      </c>
      <c r="B916" s="88" t="s">
        <v>2119</v>
      </c>
      <c r="C916" s="89" t="s">
        <v>2120</v>
      </c>
    </row>
    <row r="917" spans="1:3" ht="18" customHeight="1" x14ac:dyDescent="0.25">
      <c r="A917" s="81">
        <v>1281</v>
      </c>
      <c r="B917" s="88" t="s">
        <v>2121</v>
      </c>
      <c r="C917" s="89" t="s">
        <v>2120</v>
      </c>
    </row>
    <row r="918" spans="1:3" ht="18" customHeight="1" x14ac:dyDescent="0.25">
      <c r="A918" s="81">
        <v>1282</v>
      </c>
      <c r="B918" s="88" t="s">
        <v>2122</v>
      </c>
      <c r="C918" s="89" t="s">
        <v>2120</v>
      </c>
    </row>
    <row r="919" spans="1:3" ht="18" customHeight="1" x14ac:dyDescent="0.25">
      <c r="A919" s="81">
        <v>1284</v>
      </c>
      <c r="B919" s="88" t="s">
        <v>2123</v>
      </c>
      <c r="C919" s="89" t="s">
        <v>2120</v>
      </c>
    </row>
    <row r="920" spans="1:3" ht="18" customHeight="1" x14ac:dyDescent="0.25">
      <c r="A920" s="81">
        <v>1285</v>
      </c>
      <c r="B920" s="88" t="s">
        <v>2124</v>
      </c>
      <c r="C920" s="89" t="s">
        <v>2125</v>
      </c>
    </row>
    <row r="921" spans="1:3" ht="18" customHeight="1" x14ac:dyDescent="0.25">
      <c r="A921" s="81">
        <v>1287</v>
      </c>
      <c r="B921" s="88" t="s">
        <v>2126</v>
      </c>
      <c r="C921" s="89" t="s">
        <v>2127</v>
      </c>
    </row>
    <row r="922" spans="1:3" ht="18" customHeight="1" x14ac:dyDescent="0.25">
      <c r="A922" s="81">
        <v>1288</v>
      </c>
      <c r="B922" s="88" t="s">
        <v>2128</v>
      </c>
      <c r="C922" s="89" t="s">
        <v>2127</v>
      </c>
    </row>
    <row r="923" spans="1:3" ht="18" customHeight="1" x14ac:dyDescent="0.25">
      <c r="A923" s="81">
        <v>1289</v>
      </c>
      <c r="B923" s="88" t="s">
        <v>2129</v>
      </c>
      <c r="C923" s="89" t="s">
        <v>2127</v>
      </c>
    </row>
    <row r="924" spans="1:3" ht="18" customHeight="1" x14ac:dyDescent="0.25">
      <c r="A924" s="81">
        <v>1291</v>
      </c>
      <c r="B924" s="88" t="s">
        <v>2130</v>
      </c>
      <c r="C924" s="89" t="s">
        <v>2131</v>
      </c>
    </row>
    <row r="925" spans="1:3" ht="18" customHeight="1" x14ac:dyDescent="0.25">
      <c r="A925" s="81">
        <v>1292</v>
      </c>
      <c r="B925" s="88" t="s">
        <v>2132</v>
      </c>
      <c r="C925" s="89" t="s">
        <v>2127</v>
      </c>
    </row>
    <row r="926" spans="1:3" ht="18" customHeight="1" x14ac:dyDescent="0.25">
      <c r="A926" s="81">
        <v>1294</v>
      </c>
      <c r="B926" s="88" t="s">
        <v>2133</v>
      </c>
      <c r="C926" s="89" t="s">
        <v>2134</v>
      </c>
    </row>
    <row r="927" spans="1:3" ht="18" customHeight="1" x14ac:dyDescent="0.25">
      <c r="A927" s="81">
        <v>1295</v>
      </c>
      <c r="B927" s="88" t="s">
        <v>2135</v>
      </c>
      <c r="C927" s="89" t="s">
        <v>2136</v>
      </c>
    </row>
    <row r="928" spans="1:3" ht="18" customHeight="1" x14ac:dyDescent="0.25">
      <c r="A928" s="81">
        <v>1296</v>
      </c>
      <c r="B928" s="88" t="s">
        <v>2137</v>
      </c>
      <c r="C928" s="89" t="s">
        <v>2138</v>
      </c>
    </row>
    <row r="929" spans="1:3" ht="18" customHeight="1" x14ac:dyDescent="0.25">
      <c r="A929" s="81">
        <v>1298</v>
      </c>
      <c r="B929" s="88" t="s">
        <v>2139</v>
      </c>
      <c r="C929" s="89" t="s">
        <v>2138</v>
      </c>
    </row>
    <row r="930" spans="1:3" ht="18" customHeight="1" x14ac:dyDescent="0.25">
      <c r="A930" s="81">
        <v>1299</v>
      </c>
      <c r="B930" s="88" t="s">
        <v>2140</v>
      </c>
      <c r="C930" s="89" t="s">
        <v>2138</v>
      </c>
    </row>
    <row r="931" spans="1:3" ht="18" customHeight="1" x14ac:dyDescent="0.25">
      <c r="A931" s="81">
        <v>1301</v>
      </c>
      <c r="B931" s="88" t="s">
        <v>2141</v>
      </c>
      <c r="C931" s="89" t="s">
        <v>2142</v>
      </c>
    </row>
    <row r="932" spans="1:3" ht="18" customHeight="1" x14ac:dyDescent="0.25">
      <c r="A932" s="81">
        <v>1302</v>
      </c>
      <c r="B932" s="88" t="s">
        <v>2143</v>
      </c>
      <c r="C932" s="89" t="s">
        <v>2144</v>
      </c>
    </row>
    <row r="933" spans="1:3" ht="18" customHeight="1" x14ac:dyDescent="0.25">
      <c r="A933" s="81">
        <v>1303</v>
      </c>
      <c r="B933" s="88" t="s">
        <v>2145</v>
      </c>
      <c r="C933" s="89" t="s">
        <v>2146</v>
      </c>
    </row>
    <row r="934" spans="1:3" ht="18" customHeight="1" x14ac:dyDescent="0.25">
      <c r="A934" s="81">
        <v>1305</v>
      </c>
      <c r="B934" s="88" t="s">
        <v>2147</v>
      </c>
      <c r="C934" s="89" t="s">
        <v>2148</v>
      </c>
    </row>
    <row r="935" spans="1:3" ht="18" customHeight="1" x14ac:dyDescent="0.25">
      <c r="A935" s="81">
        <v>1306</v>
      </c>
      <c r="B935" s="88" t="s">
        <v>2149</v>
      </c>
      <c r="C935" s="89" t="s">
        <v>2150</v>
      </c>
    </row>
    <row r="936" spans="1:3" ht="18" customHeight="1" x14ac:dyDescent="0.25">
      <c r="A936" s="81">
        <v>1308</v>
      </c>
      <c r="B936" s="88" t="s">
        <v>2151</v>
      </c>
      <c r="C936" s="89" t="s">
        <v>2150</v>
      </c>
    </row>
    <row r="937" spans="1:3" ht="18" customHeight="1" x14ac:dyDescent="0.25">
      <c r="A937" s="81">
        <v>1309</v>
      </c>
      <c r="B937" s="88" t="s">
        <v>2152</v>
      </c>
      <c r="C937" s="89" t="s">
        <v>2150</v>
      </c>
    </row>
    <row r="938" spans="1:3" ht="18" customHeight="1" x14ac:dyDescent="0.25">
      <c r="A938" s="81">
        <v>1310</v>
      </c>
      <c r="B938" s="88" t="s">
        <v>2153</v>
      </c>
      <c r="C938" s="89" t="s">
        <v>2154</v>
      </c>
    </row>
    <row r="939" spans="1:3" ht="18" customHeight="1" x14ac:dyDescent="0.25">
      <c r="A939" s="81">
        <v>1312</v>
      </c>
      <c r="B939" s="88" t="s">
        <v>2155</v>
      </c>
      <c r="C939" s="89" t="s">
        <v>2156</v>
      </c>
    </row>
    <row r="940" spans="1:3" ht="18" customHeight="1" x14ac:dyDescent="0.25">
      <c r="A940" s="81">
        <v>1313</v>
      </c>
      <c r="B940" s="88" t="s">
        <v>2157</v>
      </c>
      <c r="C940" s="89" t="s">
        <v>2158</v>
      </c>
    </row>
    <row r="941" spans="1:3" ht="18" customHeight="1" x14ac:dyDescent="0.25">
      <c r="A941" s="81">
        <v>1315</v>
      </c>
      <c r="B941" s="88" t="s">
        <v>2159</v>
      </c>
      <c r="C941" s="89" t="s">
        <v>2160</v>
      </c>
    </row>
    <row r="942" spans="1:3" ht="18" customHeight="1" x14ac:dyDescent="0.25">
      <c r="A942" s="81">
        <v>1316</v>
      </c>
      <c r="B942" s="88" t="s">
        <v>2161</v>
      </c>
      <c r="C942" s="89" t="s">
        <v>552</v>
      </c>
    </row>
    <row r="943" spans="1:3" ht="18" customHeight="1" x14ac:dyDescent="0.25">
      <c r="A943" s="81">
        <v>1317</v>
      </c>
      <c r="B943" s="88" t="s">
        <v>2162</v>
      </c>
      <c r="C943" s="89" t="s">
        <v>2163</v>
      </c>
    </row>
    <row r="944" spans="1:3" ht="18" customHeight="1" x14ac:dyDescent="0.25">
      <c r="A944" s="81">
        <v>1319</v>
      </c>
      <c r="B944" s="88" t="s">
        <v>2162</v>
      </c>
      <c r="C944" s="89" t="s">
        <v>2164</v>
      </c>
    </row>
    <row r="945" spans="1:3" ht="18" customHeight="1" x14ac:dyDescent="0.25">
      <c r="A945" s="81">
        <v>1320</v>
      </c>
      <c r="B945" s="88" t="s">
        <v>2165</v>
      </c>
      <c r="C945" s="89" t="s">
        <v>2166</v>
      </c>
    </row>
    <row r="946" spans="1:3" ht="18" customHeight="1" x14ac:dyDescent="0.25">
      <c r="A946" s="81">
        <v>1322</v>
      </c>
      <c r="B946" s="88" t="s">
        <v>2167</v>
      </c>
      <c r="C946" s="89" t="s">
        <v>2168</v>
      </c>
    </row>
    <row r="947" spans="1:3" ht="18" customHeight="1" x14ac:dyDescent="0.25">
      <c r="A947" s="81">
        <v>1323</v>
      </c>
      <c r="B947" s="88" t="s">
        <v>2169</v>
      </c>
      <c r="C947" s="89" t="s">
        <v>2170</v>
      </c>
    </row>
    <row r="948" spans="1:3" ht="18" customHeight="1" x14ac:dyDescent="0.25">
      <c r="A948" s="81">
        <v>1324</v>
      </c>
      <c r="B948" s="88" t="s">
        <v>2171</v>
      </c>
      <c r="C948" s="89" t="s">
        <v>2172</v>
      </c>
    </row>
    <row r="949" spans="1:3" ht="18" customHeight="1" x14ac:dyDescent="0.25">
      <c r="A949" s="81">
        <v>1326</v>
      </c>
      <c r="B949" s="88" t="s">
        <v>2173</v>
      </c>
      <c r="C949" s="89" t="s">
        <v>2174</v>
      </c>
    </row>
    <row r="950" spans="1:3" ht="18" customHeight="1" x14ac:dyDescent="0.25">
      <c r="A950" s="81">
        <v>1327</v>
      </c>
      <c r="B950" s="88" t="s">
        <v>2175</v>
      </c>
      <c r="C950" s="89" t="s">
        <v>2176</v>
      </c>
    </row>
    <row r="951" spans="1:3" ht="18" customHeight="1" x14ac:dyDescent="0.25">
      <c r="A951" s="81">
        <v>1329</v>
      </c>
      <c r="B951" s="88" t="s">
        <v>2177</v>
      </c>
      <c r="C951" s="89" t="s">
        <v>2178</v>
      </c>
    </row>
    <row r="952" spans="1:3" ht="18" customHeight="1" x14ac:dyDescent="0.25">
      <c r="A952" s="81">
        <v>1330</v>
      </c>
      <c r="B952" s="88" t="s">
        <v>2179</v>
      </c>
      <c r="C952" s="89" t="s">
        <v>2180</v>
      </c>
    </row>
    <row r="953" spans="1:3" ht="18" customHeight="1" x14ac:dyDescent="0.25">
      <c r="A953" s="81">
        <v>1331</v>
      </c>
      <c r="B953" s="88" t="s">
        <v>553</v>
      </c>
      <c r="C953" s="89" t="s">
        <v>2181</v>
      </c>
    </row>
    <row r="954" spans="1:3" ht="18" customHeight="1" x14ac:dyDescent="0.25">
      <c r="A954" s="81">
        <v>1333</v>
      </c>
      <c r="B954" s="88" t="s">
        <v>2182</v>
      </c>
      <c r="C954" s="89" t="s">
        <v>2183</v>
      </c>
    </row>
    <row r="955" spans="1:3" ht="18" customHeight="1" x14ac:dyDescent="0.25">
      <c r="A955" s="81">
        <v>1334</v>
      </c>
      <c r="B955" s="88" t="s">
        <v>2184</v>
      </c>
      <c r="C955" s="89" t="s">
        <v>2185</v>
      </c>
    </row>
    <row r="956" spans="1:3" ht="18" customHeight="1" x14ac:dyDescent="0.25">
      <c r="A956" s="81">
        <v>1336</v>
      </c>
      <c r="B956" s="88" t="s">
        <v>2186</v>
      </c>
      <c r="C956" s="89" t="s">
        <v>2187</v>
      </c>
    </row>
    <row r="957" spans="1:3" ht="18" customHeight="1" x14ac:dyDescent="0.25">
      <c r="A957" s="81">
        <v>1337</v>
      </c>
      <c r="B957" s="88" t="s">
        <v>2188</v>
      </c>
      <c r="C957" s="89" t="s">
        <v>2189</v>
      </c>
    </row>
    <row r="958" spans="1:3" ht="18" customHeight="1" x14ac:dyDescent="0.25">
      <c r="A958" s="81">
        <v>1338</v>
      </c>
      <c r="B958" s="88" t="s">
        <v>2190</v>
      </c>
      <c r="C958" s="89" t="s">
        <v>2191</v>
      </c>
    </row>
    <row r="959" spans="1:3" ht="18" customHeight="1" x14ac:dyDescent="0.25">
      <c r="A959" s="81">
        <v>1340</v>
      </c>
      <c r="B959" s="88" t="s">
        <v>2192</v>
      </c>
      <c r="C959" s="89" t="s">
        <v>2193</v>
      </c>
    </row>
    <row r="960" spans="1:3" ht="18" customHeight="1" x14ac:dyDescent="0.25">
      <c r="A960" s="81">
        <v>1341</v>
      </c>
      <c r="B960" s="88" t="s">
        <v>2194</v>
      </c>
      <c r="C960" s="89" t="s">
        <v>2195</v>
      </c>
    </row>
    <row r="961" spans="1:3" ht="18" customHeight="1" x14ac:dyDescent="0.25">
      <c r="A961" s="81">
        <v>1343</v>
      </c>
      <c r="B961" s="88" t="s">
        <v>2196</v>
      </c>
      <c r="C961" s="89" t="s">
        <v>2197</v>
      </c>
    </row>
    <row r="962" spans="1:3" ht="18" customHeight="1" x14ac:dyDescent="0.25">
      <c r="A962" s="81">
        <v>1344</v>
      </c>
      <c r="B962" s="88" t="s">
        <v>2198</v>
      </c>
      <c r="C962" s="89" t="s">
        <v>2199</v>
      </c>
    </row>
    <row r="963" spans="1:3" ht="18" customHeight="1" x14ac:dyDescent="0.25">
      <c r="A963" s="81">
        <v>1345</v>
      </c>
      <c r="B963" s="88" t="s">
        <v>2200</v>
      </c>
      <c r="C963" s="89" t="s">
        <v>2201</v>
      </c>
    </row>
    <row r="964" spans="1:3" ht="18" customHeight="1" x14ac:dyDescent="0.25">
      <c r="A964" s="81">
        <v>1347</v>
      </c>
      <c r="B964" s="88" t="s">
        <v>2202</v>
      </c>
      <c r="C964" s="89" t="s">
        <v>2203</v>
      </c>
    </row>
    <row r="965" spans="1:3" ht="18" customHeight="1" x14ac:dyDescent="0.25">
      <c r="A965" s="81">
        <v>1348</v>
      </c>
      <c r="B965" s="88" t="s">
        <v>2204</v>
      </c>
      <c r="C965" s="89" t="s">
        <v>2205</v>
      </c>
    </row>
    <row r="966" spans="1:3" ht="18" customHeight="1" x14ac:dyDescent="0.25">
      <c r="A966" s="81">
        <v>1350</v>
      </c>
      <c r="B966" s="88" t="s">
        <v>2206</v>
      </c>
      <c r="C966" s="89" t="s">
        <v>2207</v>
      </c>
    </row>
    <row r="967" spans="1:3" ht="18" customHeight="1" x14ac:dyDescent="0.25">
      <c r="A967" s="81">
        <v>1351</v>
      </c>
      <c r="B967" s="88" t="s">
        <v>2208</v>
      </c>
      <c r="C967" s="89" t="s">
        <v>556</v>
      </c>
    </row>
    <row r="968" spans="1:3" ht="18" customHeight="1" x14ac:dyDescent="0.25">
      <c r="A968" s="81">
        <v>1352</v>
      </c>
      <c r="B968" s="88" t="s">
        <v>2209</v>
      </c>
      <c r="C968" s="89" t="s">
        <v>2210</v>
      </c>
    </row>
    <row r="969" spans="1:3" ht="18" customHeight="1" x14ac:dyDescent="0.25">
      <c r="A969" s="81">
        <v>1354</v>
      </c>
      <c r="B969" s="88" t="s">
        <v>2211</v>
      </c>
      <c r="C969" s="89" t="s">
        <v>2212</v>
      </c>
    </row>
    <row r="970" spans="1:3" ht="18" customHeight="1" x14ac:dyDescent="0.25">
      <c r="A970" s="81">
        <v>1355</v>
      </c>
      <c r="B970" s="88" t="s">
        <v>2213</v>
      </c>
      <c r="C970" s="89" t="s">
        <v>2214</v>
      </c>
    </row>
    <row r="971" spans="1:3" ht="18" customHeight="1" x14ac:dyDescent="0.25">
      <c r="A971" s="81">
        <v>1357</v>
      </c>
      <c r="B971" s="88" t="s">
        <v>2215</v>
      </c>
      <c r="C971" s="89" t="s">
        <v>2214</v>
      </c>
    </row>
    <row r="972" spans="1:3" ht="18" customHeight="1" x14ac:dyDescent="0.25">
      <c r="A972" s="81">
        <v>1358</v>
      </c>
      <c r="B972" s="88" t="s">
        <v>2216</v>
      </c>
      <c r="C972" s="89" t="s">
        <v>2217</v>
      </c>
    </row>
    <row r="973" spans="1:3" ht="18" customHeight="1" x14ac:dyDescent="0.25">
      <c r="A973" s="81">
        <v>1359</v>
      </c>
      <c r="B973" s="88" t="s">
        <v>2218</v>
      </c>
      <c r="C973" s="89" t="s">
        <v>2219</v>
      </c>
    </row>
    <row r="974" spans="1:3" ht="18" customHeight="1" x14ac:dyDescent="0.25">
      <c r="A974" s="81">
        <v>1361</v>
      </c>
      <c r="B974" s="88" t="s">
        <v>2220</v>
      </c>
      <c r="C974" s="89" t="s">
        <v>2221</v>
      </c>
    </row>
    <row r="975" spans="1:3" ht="18" customHeight="1" x14ac:dyDescent="0.25">
      <c r="A975" s="81">
        <v>1362</v>
      </c>
      <c r="B975" s="88" t="s">
        <v>2222</v>
      </c>
      <c r="C975" s="89" t="s">
        <v>2223</v>
      </c>
    </row>
    <row r="976" spans="1:3" ht="18" customHeight="1" x14ac:dyDescent="0.25">
      <c r="A976" s="81">
        <v>1364</v>
      </c>
      <c r="B976" s="88" t="s">
        <v>2224</v>
      </c>
      <c r="C976" s="89" t="s">
        <v>2225</v>
      </c>
    </row>
    <row r="977" spans="1:3" ht="18" customHeight="1" x14ac:dyDescent="0.25">
      <c r="A977" s="81">
        <v>1365</v>
      </c>
      <c r="B977" s="88" t="s">
        <v>2226</v>
      </c>
      <c r="C977" s="89" t="s">
        <v>2227</v>
      </c>
    </row>
    <row r="978" spans="1:3" ht="18" customHeight="1" x14ac:dyDescent="0.25">
      <c r="A978" s="81">
        <v>1366</v>
      </c>
      <c r="B978" s="88" t="s">
        <v>2228</v>
      </c>
      <c r="C978" s="89" t="s">
        <v>2229</v>
      </c>
    </row>
    <row r="979" spans="1:3" ht="18" customHeight="1" x14ac:dyDescent="0.25">
      <c r="A979" s="81">
        <v>1368</v>
      </c>
      <c r="B979" s="88" t="s">
        <v>2230</v>
      </c>
      <c r="C979" s="89" t="s">
        <v>2231</v>
      </c>
    </row>
    <row r="980" spans="1:3" ht="18" customHeight="1" x14ac:dyDescent="0.25">
      <c r="A980" s="81">
        <v>1369</v>
      </c>
      <c r="B980" s="88" t="s">
        <v>2232</v>
      </c>
      <c r="C980" s="89" t="s">
        <v>2233</v>
      </c>
    </row>
    <row r="981" spans="1:3" ht="18" customHeight="1" x14ac:dyDescent="0.25">
      <c r="A981" s="81">
        <v>1371</v>
      </c>
      <c r="B981" s="88" t="s">
        <v>2234</v>
      </c>
      <c r="C981" s="89" t="s">
        <v>2235</v>
      </c>
    </row>
    <row r="982" spans="1:3" ht="18" customHeight="1" x14ac:dyDescent="0.25">
      <c r="A982" s="81">
        <v>1372</v>
      </c>
      <c r="B982" s="88" t="s">
        <v>2236</v>
      </c>
      <c r="C982" s="89" t="s">
        <v>2233</v>
      </c>
    </row>
    <row r="983" spans="1:3" ht="18" customHeight="1" x14ac:dyDescent="0.25">
      <c r="A983" s="81">
        <v>1373</v>
      </c>
      <c r="B983" s="88" t="s">
        <v>2237</v>
      </c>
      <c r="C983" s="89" t="s">
        <v>2233</v>
      </c>
    </row>
    <row r="984" spans="1:3" ht="18" customHeight="1" x14ac:dyDescent="0.25">
      <c r="A984" s="81">
        <v>1375</v>
      </c>
      <c r="B984" s="88" t="s">
        <v>2238</v>
      </c>
      <c r="C984" s="89" t="s">
        <v>2233</v>
      </c>
    </row>
    <row r="985" spans="1:3" ht="18" customHeight="1" x14ac:dyDescent="0.25">
      <c r="A985" s="81">
        <v>1376</v>
      </c>
      <c r="B985" s="88" t="s">
        <v>2239</v>
      </c>
      <c r="C985" s="89" t="s">
        <v>2235</v>
      </c>
    </row>
    <row r="986" spans="1:3" ht="18" customHeight="1" x14ac:dyDescent="0.25">
      <c r="A986" s="81">
        <v>1378</v>
      </c>
      <c r="B986" s="88" t="s">
        <v>2240</v>
      </c>
      <c r="C986" s="89" t="s">
        <v>2235</v>
      </c>
    </row>
    <row r="987" spans="1:3" ht="18" customHeight="1" x14ac:dyDescent="0.25">
      <c r="A987" s="81">
        <v>1379</v>
      </c>
      <c r="B987" s="88" t="s">
        <v>2241</v>
      </c>
      <c r="C987" s="89" t="s">
        <v>2233</v>
      </c>
    </row>
    <row r="988" spans="1:3" ht="18" customHeight="1" x14ac:dyDescent="0.25">
      <c r="A988" s="81">
        <v>1380</v>
      </c>
      <c r="B988" s="88" t="s">
        <v>2242</v>
      </c>
      <c r="C988" s="89" t="s">
        <v>2243</v>
      </c>
    </row>
    <row r="989" spans="1:3" ht="18" customHeight="1" x14ac:dyDescent="0.25">
      <c r="A989" s="81">
        <v>1382</v>
      </c>
      <c r="B989" s="88" t="s">
        <v>2244</v>
      </c>
      <c r="C989" s="89" t="s">
        <v>2233</v>
      </c>
    </row>
    <row r="990" spans="1:3" ht="18" customHeight="1" x14ac:dyDescent="0.25">
      <c r="A990" s="81">
        <v>1383</v>
      </c>
      <c r="B990" s="88" t="s">
        <v>2245</v>
      </c>
      <c r="C990" s="89" t="s">
        <v>2246</v>
      </c>
    </row>
    <row r="991" spans="1:3" ht="18" customHeight="1" x14ac:dyDescent="0.25">
      <c r="A991" s="81">
        <v>1385</v>
      </c>
      <c r="B991" s="88" t="s">
        <v>2247</v>
      </c>
      <c r="C991" s="89" t="s">
        <v>2233</v>
      </c>
    </row>
    <row r="992" spans="1:3" ht="18" customHeight="1" x14ac:dyDescent="0.25">
      <c r="A992" s="81">
        <v>1386</v>
      </c>
      <c r="B992" s="88" t="s">
        <v>2248</v>
      </c>
      <c r="C992" s="89" t="s">
        <v>2233</v>
      </c>
    </row>
    <row r="993" spans="1:3" ht="18" customHeight="1" x14ac:dyDescent="0.25">
      <c r="A993" s="81">
        <v>1387</v>
      </c>
      <c r="B993" s="88" t="s">
        <v>2249</v>
      </c>
      <c r="C993" s="89" t="s">
        <v>2233</v>
      </c>
    </row>
    <row r="994" spans="1:3" ht="18" customHeight="1" x14ac:dyDescent="0.25">
      <c r="A994" s="81">
        <v>1389</v>
      </c>
      <c r="B994" s="88" t="s">
        <v>2250</v>
      </c>
      <c r="C994" s="89" t="s">
        <v>2235</v>
      </c>
    </row>
    <row r="995" spans="1:3" ht="18" customHeight="1" x14ac:dyDescent="0.25">
      <c r="A995" s="81">
        <v>1390</v>
      </c>
      <c r="B995" s="88" t="s">
        <v>2251</v>
      </c>
      <c r="C995" s="89" t="s">
        <v>2233</v>
      </c>
    </row>
    <row r="996" spans="1:3" ht="18" customHeight="1" x14ac:dyDescent="0.25">
      <c r="A996" s="81">
        <v>1392</v>
      </c>
      <c r="B996" s="88" t="s">
        <v>2252</v>
      </c>
      <c r="C996" s="89" t="s">
        <v>2233</v>
      </c>
    </row>
    <row r="997" spans="1:3" ht="18" customHeight="1" x14ac:dyDescent="0.25">
      <c r="A997" s="81">
        <v>1393</v>
      </c>
      <c r="B997" s="88" t="s">
        <v>2253</v>
      </c>
      <c r="C997" s="89" t="s">
        <v>2233</v>
      </c>
    </row>
    <row r="998" spans="1:3" ht="18" customHeight="1" x14ac:dyDescent="0.25">
      <c r="A998" s="81">
        <v>1394</v>
      </c>
      <c r="B998" s="88" t="s">
        <v>2254</v>
      </c>
      <c r="C998" s="89" t="s">
        <v>2233</v>
      </c>
    </row>
    <row r="999" spans="1:3" ht="18" customHeight="1" x14ac:dyDescent="0.25">
      <c r="A999" s="81">
        <v>1396</v>
      </c>
      <c r="B999" s="88" t="s">
        <v>2255</v>
      </c>
      <c r="C999" s="89" t="s">
        <v>2233</v>
      </c>
    </row>
    <row r="1000" spans="1:3" ht="18" customHeight="1" x14ac:dyDescent="0.25">
      <c r="A1000" s="81">
        <v>1397</v>
      </c>
      <c r="B1000" s="88" t="s">
        <v>2256</v>
      </c>
      <c r="C1000" s="89" t="s">
        <v>2233</v>
      </c>
    </row>
    <row r="1001" spans="1:3" ht="18" customHeight="1" x14ac:dyDescent="0.25">
      <c r="A1001" s="81">
        <v>1399</v>
      </c>
      <c r="B1001" s="88" t="s">
        <v>2257</v>
      </c>
      <c r="C1001" s="89" t="s">
        <v>2258</v>
      </c>
    </row>
    <row r="1002" spans="1:3" ht="18" customHeight="1" x14ac:dyDescent="0.25">
      <c r="A1002" s="81">
        <v>1400</v>
      </c>
      <c r="B1002" s="88" t="s">
        <v>2259</v>
      </c>
      <c r="C1002" s="89" t="s">
        <v>2260</v>
      </c>
    </row>
    <row r="1003" spans="1:3" ht="18" customHeight="1" x14ac:dyDescent="0.25">
      <c r="A1003" s="81">
        <v>1401</v>
      </c>
      <c r="B1003" s="88" t="s">
        <v>2261</v>
      </c>
      <c r="C1003" s="89" t="s">
        <v>2262</v>
      </c>
    </row>
    <row r="1004" spans="1:3" ht="18" customHeight="1" x14ac:dyDescent="0.25">
      <c r="A1004" s="81">
        <v>1403</v>
      </c>
      <c r="B1004" s="88" t="s">
        <v>2263</v>
      </c>
      <c r="C1004" s="89" t="s">
        <v>2264</v>
      </c>
    </row>
    <row r="1005" spans="1:3" ht="18" customHeight="1" x14ac:dyDescent="0.25">
      <c r="A1005" s="81">
        <v>1404</v>
      </c>
      <c r="B1005" s="88" t="s">
        <v>2265</v>
      </c>
      <c r="C1005" s="89" t="s">
        <v>2266</v>
      </c>
    </row>
    <row r="1006" spans="1:3" ht="18" customHeight="1" x14ac:dyDescent="0.25">
      <c r="A1006" s="81">
        <v>1406</v>
      </c>
      <c r="B1006" s="88" t="s">
        <v>2267</v>
      </c>
      <c r="C1006" s="89" t="s">
        <v>2268</v>
      </c>
    </row>
    <row r="1007" spans="1:3" ht="18" customHeight="1" x14ac:dyDescent="0.25">
      <c r="A1007" s="81">
        <v>1407</v>
      </c>
      <c r="B1007" s="88" t="s">
        <v>2269</v>
      </c>
      <c r="C1007" s="89" t="s">
        <v>2270</v>
      </c>
    </row>
    <row r="1008" spans="1:3" ht="18" customHeight="1" x14ac:dyDescent="0.25">
      <c r="A1008" s="81">
        <v>1408</v>
      </c>
      <c r="B1008" s="88" t="s">
        <v>2271</v>
      </c>
      <c r="C1008" s="89" t="s">
        <v>2272</v>
      </c>
    </row>
    <row r="1009" spans="1:3" ht="18" customHeight="1" x14ac:dyDescent="0.25">
      <c r="A1009" s="81">
        <v>1410</v>
      </c>
      <c r="B1009" s="88" t="s">
        <v>2273</v>
      </c>
      <c r="C1009" s="89" t="s">
        <v>2274</v>
      </c>
    </row>
    <row r="1010" spans="1:3" ht="18" customHeight="1" x14ac:dyDescent="0.25">
      <c r="A1010" s="81">
        <v>1411</v>
      </c>
      <c r="B1010" s="88" t="s">
        <v>2273</v>
      </c>
      <c r="C1010" s="89" t="s">
        <v>2275</v>
      </c>
    </row>
    <row r="1011" spans="1:3" ht="18" customHeight="1" x14ac:dyDescent="0.25">
      <c r="A1011" s="81">
        <v>1413</v>
      </c>
      <c r="B1011" s="88" t="s">
        <v>2276</v>
      </c>
      <c r="C1011" s="89" t="s">
        <v>2277</v>
      </c>
    </row>
    <row r="1012" spans="1:3" ht="18" customHeight="1" x14ac:dyDescent="0.25">
      <c r="A1012" s="81">
        <v>1414</v>
      </c>
      <c r="B1012" s="88" t="s">
        <v>2278</v>
      </c>
      <c r="C1012" s="89" t="s">
        <v>2279</v>
      </c>
    </row>
    <row r="1013" spans="1:3" ht="18" customHeight="1" x14ac:dyDescent="0.25">
      <c r="A1013" s="81">
        <v>1415</v>
      </c>
      <c r="B1013" s="88" t="s">
        <v>2280</v>
      </c>
      <c r="C1013" s="89" t="s">
        <v>2281</v>
      </c>
    </row>
    <row r="1014" spans="1:3" ht="18" customHeight="1" x14ac:dyDescent="0.25">
      <c r="A1014" s="81">
        <v>1417</v>
      </c>
      <c r="B1014" s="88" t="s">
        <v>2282</v>
      </c>
      <c r="C1014" s="89" t="s">
        <v>2283</v>
      </c>
    </row>
    <row r="1015" spans="1:3" ht="18" customHeight="1" x14ac:dyDescent="0.25">
      <c r="A1015" s="81">
        <v>1418</v>
      </c>
      <c r="B1015" s="88" t="s">
        <v>2284</v>
      </c>
      <c r="C1015" s="89" t="s">
        <v>2285</v>
      </c>
    </row>
    <row r="1016" spans="1:3" ht="18" customHeight="1" x14ac:dyDescent="0.25">
      <c r="A1016" s="81">
        <v>1420</v>
      </c>
      <c r="B1016" s="88" t="s">
        <v>2286</v>
      </c>
      <c r="C1016" s="89" t="s">
        <v>2285</v>
      </c>
    </row>
    <row r="1017" spans="1:3" ht="18" customHeight="1" x14ac:dyDescent="0.25">
      <c r="A1017" s="81">
        <v>1421</v>
      </c>
      <c r="B1017" s="88" t="s">
        <v>2287</v>
      </c>
      <c r="C1017" s="89" t="s">
        <v>2288</v>
      </c>
    </row>
    <row r="1018" spans="1:3" ht="18" customHeight="1" x14ac:dyDescent="0.25">
      <c r="A1018" s="81">
        <v>1422</v>
      </c>
      <c r="B1018" s="88" t="s">
        <v>2289</v>
      </c>
      <c r="C1018" s="89" t="s">
        <v>2290</v>
      </c>
    </row>
    <row r="1019" spans="1:3" ht="18" customHeight="1" x14ac:dyDescent="0.25">
      <c r="A1019" s="81">
        <v>1424</v>
      </c>
      <c r="B1019" s="88" t="s">
        <v>2291</v>
      </c>
      <c r="C1019" s="89" t="s">
        <v>2292</v>
      </c>
    </row>
    <row r="1020" spans="1:3" ht="18" customHeight="1" x14ac:dyDescent="0.25">
      <c r="A1020" s="81">
        <v>1425</v>
      </c>
      <c r="B1020" s="88" t="s">
        <v>2293</v>
      </c>
      <c r="C1020" s="89" t="s">
        <v>2294</v>
      </c>
    </row>
    <row r="1021" spans="1:3" ht="18" customHeight="1" x14ac:dyDescent="0.25">
      <c r="A1021" s="81">
        <v>1427</v>
      </c>
      <c r="B1021" s="88" t="s">
        <v>557</v>
      </c>
      <c r="C1021" s="89" t="s">
        <v>558</v>
      </c>
    </row>
    <row r="1022" spans="1:3" ht="18" customHeight="1" x14ac:dyDescent="0.25">
      <c r="A1022" s="81">
        <v>1428</v>
      </c>
      <c r="B1022" s="88" t="s">
        <v>2295</v>
      </c>
      <c r="C1022" s="89" t="s">
        <v>2296</v>
      </c>
    </row>
    <row r="1023" spans="1:3" ht="18" customHeight="1" x14ac:dyDescent="0.25">
      <c r="A1023" s="81">
        <v>1429</v>
      </c>
      <c r="B1023" s="88" t="s">
        <v>2297</v>
      </c>
      <c r="C1023" s="89" t="s">
        <v>2298</v>
      </c>
    </row>
    <row r="1024" spans="1:3" ht="18" customHeight="1" x14ac:dyDescent="0.25">
      <c r="A1024" s="81">
        <v>1431</v>
      </c>
      <c r="B1024" s="88" t="s">
        <v>2299</v>
      </c>
      <c r="C1024" s="89" t="s">
        <v>2300</v>
      </c>
    </row>
    <row r="1025" spans="1:3" ht="18" customHeight="1" x14ac:dyDescent="0.25">
      <c r="A1025" s="81">
        <v>1432</v>
      </c>
      <c r="B1025" s="88" t="s">
        <v>2301</v>
      </c>
      <c r="C1025" s="89" t="s">
        <v>2302</v>
      </c>
    </row>
    <row r="1026" spans="1:3" ht="18" customHeight="1" x14ac:dyDescent="0.25">
      <c r="A1026" s="81">
        <v>1434</v>
      </c>
      <c r="B1026" s="88" t="s">
        <v>2303</v>
      </c>
      <c r="C1026" s="89" t="s">
        <v>2304</v>
      </c>
    </row>
    <row r="1027" spans="1:3" ht="18" customHeight="1" x14ac:dyDescent="0.25">
      <c r="A1027" s="81">
        <v>1435</v>
      </c>
      <c r="B1027" s="88" t="s">
        <v>2305</v>
      </c>
      <c r="C1027" s="89" t="s">
        <v>2306</v>
      </c>
    </row>
    <row r="1028" spans="1:3" ht="18" customHeight="1" x14ac:dyDescent="0.25">
      <c r="A1028" s="81">
        <v>1436</v>
      </c>
      <c r="B1028" s="88" t="s">
        <v>2307</v>
      </c>
      <c r="C1028" s="89" t="s">
        <v>2308</v>
      </c>
    </row>
    <row r="1029" spans="1:3" ht="18" customHeight="1" x14ac:dyDescent="0.25">
      <c r="A1029" s="81">
        <v>1438</v>
      </c>
      <c r="B1029" s="88" t="s">
        <v>2309</v>
      </c>
      <c r="C1029" s="89" t="s">
        <v>2310</v>
      </c>
    </row>
    <row r="1030" spans="1:3" ht="18" customHeight="1" x14ac:dyDescent="0.25">
      <c r="A1030" s="81">
        <v>1439</v>
      </c>
      <c r="B1030" s="88" t="s">
        <v>2311</v>
      </c>
      <c r="C1030" s="89" t="s">
        <v>2312</v>
      </c>
    </row>
    <row r="1031" spans="1:3" ht="18" customHeight="1" x14ac:dyDescent="0.25">
      <c r="A1031" s="81">
        <v>1441</v>
      </c>
      <c r="B1031" s="88" t="s">
        <v>2313</v>
      </c>
      <c r="C1031" s="89" t="s">
        <v>2314</v>
      </c>
    </row>
    <row r="1032" spans="1:3" ht="18" customHeight="1" x14ac:dyDescent="0.25">
      <c r="A1032" s="81">
        <v>1442</v>
      </c>
      <c r="B1032" s="88" t="s">
        <v>2315</v>
      </c>
      <c r="C1032" s="89" t="s">
        <v>562</v>
      </c>
    </row>
  </sheetData>
  <mergeCells count="1">
    <mergeCell ref="A1:C1"/>
  </mergeCells>
  <printOptions horizontalCentered="1"/>
  <pageMargins left="0.55118110236220474" right="0.55118110236220474" top="0.59055118110236227" bottom="0.59055118110236227" header="0.51181102362204722" footer="0.51181102362204722"/>
  <pageSetup paperSize="9" scale="95"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38"/>
  <sheetViews>
    <sheetView zoomScaleNormal="100" zoomScaleSheetLayoutView="90" workbookViewId="0">
      <selection activeCell="E133" sqref="E133"/>
    </sheetView>
  </sheetViews>
  <sheetFormatPr defaultRowHeight="12.75" x14ac:dyDescent="0.2"/>
  <cols>
    <col min="1" max="1" width="18.140625" style="7" customWidth="1"/>
    <col min="2" max="2" width="17.42578125" style="7" customWidth="1"/>
    <col min="3" max="3" width="24.5703125" style="7" customWidth="1"/>
    <col min="4" max="4" width="21.7109375" style="7" customWidth="1"/>
    <col min="5" max="5" width="23.85546875" style="7" customWidth="1"/>
    <col min="6" max="6" width="9.140625" style="7" customWidth="1"/>
    <col min="7" max="16384" width="9.140625" style="7"/>
  </cols>
  <sheetData>
    <row r="1" spans="1:5" ht="15" customHeight="1" thickBot="1" x14ac:dyDescent="0.25">
      <c r="B1" s="371"/>
      <c r="C1" s="371"/>
      <c r="D1" s="371"/>
    </row>
    <row r="2" spans="1:5" ht="39" customHeight="1" thickBot="1" x14ac:dyDescent="0.25">
      <c r="A2" s="372" t="s">
        <v>2316</v>
      </c>
      <c r="B2" s="373" t="s">
        <v>2317</v>
      </c>
      <c r="C2" s="372" t="s">
        <v>2318</v>
      </c>
      <c r="D2" s="372" t="s">
        <v>2319</v>
      </c>
      <c r="E2" s="207" t="s">
        <v>2320</v>
      </c>
    </row>
    <row r="3" spans="1:5" ht="15" customHeight="1" thickBot="1" x14ac:dyDescent="0.25">
      <c r="A3" s="773" t="s">
        <v>2321</v>
      </c>
      <c r="B3" s="769" t="s">
        <v>2322</v>
      </c>
      <c r="C3" s="778" t="s">
        <v>2323</v>
      </c>
      <c r="D3" s="374" t="s">
        <v>2324</v>
      </c>
      <c r="E3" s="208" t="s">
        <v>2325</v>
      </c>
    </row>
    <row r="4" spans="1:5" ht="15" customHeight="1" x14ac:dyDescent="0.2">
      <c r="A4" s="627"/>
      <c r="B4" s="627"/>
      <c r="C4" s="627"/>
      <c r="D4" s="375" t="s">
        <v>2326</v>
      </c>
      <c r="E4" s="209" t="s">
        <v>2325</v>
      </c>
    </row>
    <row r="5" spans="1:5" ht="15" customHeight="1" x14ac:dyDescent="0.2">
      <c r="A5" s="627"/>
      <c r="B5" s="627"/>
      <c r="C5" s="627"/>
      <c r="D5" s="605" t="s">
        <v>2327</v>
      </c>
      <c r="E5" s="209" t="s">
        <v>2325</v>
      </c>
    </row>
    <row r="6" spans="1:5" ht="15" customHeight="1" x14ac:dyDescent="0.2">
      <c r="A6" s="627"/>
      <c r="B6" s="627"/>
      <c r="C6" s="781" t="s">
        <v>2328</v>
      </c>
      <c r="D6" s="375" t="s">
        <v>2328</v>
      </c>
      <c r="E6" s="210" t="s">
        <v>2329</v>
      </c>
    </row>
    <row r="7" spans="1:5" ht="15" customHeight="1" x14ac:dyDescent="0.2">
      <c r="A7" s="627"/>
      <c r="B7" s="627"/>
      <c r="C7" s="735"/>
      <c r="D7" s="375" t="s">
        <v>2330</v>
      </c>
      <c r="E7" s="210" t="s">
        <v>2329</v>
      </c>
    </row>
    <row r="8" spans="1:5" ht="15" customHeight="1" thickBot="1" x14ac:dyDescent="0.25">
      <c r="A8" s="627"/>
      <c r="B8" s="628"/>
      <c r="C8" s="597" t="s">
        <v>2331</v>
      </c>
      <c r="D8" s="601" t="s">
        <v>2331</v>
      </c>
      <c r="E8" s="213" t="s">
        <v>2332</v>
      </c>
    </row>
    <row r="9" spans="1:5" ht="15" customHeight="1" thickBot="1" x14ac:dyDescent="0.25">
      <c r="A9" s="762" t="s">
        <v>2333</v>
      </c>
      <c r="B9" s="769" t="s">
        <v>2334</v>
      </c>
      <c r="C9" s="376" t="s">
        <v>2335</v>
      </c>
      <c r="D9" s="374" t="s">
        <v>2335</v>
      </c>
      <c r="E9" s="208" t="s">
        <v>2336</v>
      </c>
    </row>
    <row r="10" spans="1:5" ht="15" customHeight="1" x14ac:dyDescent="0.2">
      <c r="A10" s="627"/>
      <c r="B10" s="627"/>
      <c r="C10" s="765" t="s">
        <v>2337</v>
      </c>
      <c r="D10" s="375" t="s">
        <v>2338</v>
      </c>
      <c r="E10" s="210" t="s">
        <v>2339</v>
      </c>
    </row>
    <row r="11" spans="1:5" ht="15" customHeight="1" x14ac:dyDescent="0.2">
      <c r="A11" s="627"/>
      <c r="B11" s="627"/>
      <c r="C11" s="735"/>
      <c r="D11" s="375" t="s">
        <v>2340</v>
      </c>
      <c r="E11" s="210" t="s">
        <v>2339</v>
      </c>
    </row>
    <row r="12" spans="1:5" ht="15" customHeight="1" x14ac:dyDescent="0.2">
      <c r="A12" s="627"/>
      <c r="B12" s="627"/>
      <c r="C12" s="377" t="s">
        <v>2341</v>
      </c>
      <c r="D12" s="606" t="s">
        <v>2342</v>
      </c>
      <c r="E12" s="210" t="s">
        <v>2343</v>
      </c>
    </row>
    <row r="13" spans="1:5" ht="15" customHeight="1" x14ac:dyDescent="0.2">
      <c r="A13" s="627"/>
      <c r="B13" s="627"/>
      <c r="C13" s="765" t="s">
        <v>2344</v>
      </c>
      <c r="D13" s="606" t="s">
        <v>2344</v>
      </c>
      <c r="E13" s="210" t="s">
        <v>2345</v>
      </c>
    </row>
    <row r="14" spans="1:5" ht="15" customHeight="1" x14ac:dyDescent="0.2">
      <c r="A14" s="627"/>
      <c r="B14" s="627"/>
      <c r="C14" s="627"/>
      <c r="D14" s="375" t="s">
        <v>2346</v>
      </c>
      <c r="E14" s="210" t="s">
        <v>2345</v>
      </c>
    </row>
    <row r="15" spans="1:5" ht="15" customHeight="1" x14ac:dyDescent="0.2">
      <c r="A15" s="627"/>
      <c r="B15" s="627"/>
      <c r="C15" s="735"/>
      <c r="D15" s="375" t="s">
        <v>2347</v>
      </c>
      <c r="E15" s="210" t="s">
        <v>2345</v>
      </c>
    </row>
    <row r="16" spans="1:5" ht="15" customHeight="1" x14ac:dyDescent="0.2">
      <c r="A16" s="627"/>
      <c r="B16" s="627"/>
      <c r="C16" s="377" t="s">
        <v>2348</v>
      </c>
      <c r="D16" s="375" t="s">
        <v>2348</v>
      </c>
      <c r="E16" s="210" t="s">
        <v>2349</v>
      </c>
    </row>
    <row r="17" spans="1:6" ht="15" customHeight="1" thickBot="1" x14ac:dyDescent="0.25">
      <c r="A17" s="628"/>
      <c r="B17" s="628"/>
      <c r="C17" s="597" t="s">
        <v>2350</v>
      </c>
      <c r="D17" s="378" t="s">
        <v>2351</v>
      </c>
      <c r="E17" s="211" t="s">
        <v>2352</v>
      </c>
    </row>
    <row r="18" spans="1:6" ht="15" customHeight="1" thickBot="1" x14ac:dyDescent="0.25">
      <c r="A18" s="762" t="s">
        <v>2353</v>
      </c>
      <c r="B18" s="768" t="s">
        <v>2354</v>
      </c>
      <c r="C18" s="770" t="s">
        <v>2355</v>
      </c>
      <c r="D18" s="379" t="s">
        <v>2356</v>
      </c>
      <c r="E18" s="208" t="s">
        <v>2357</v>
      </c>
    </row>
    <row r="19" spans="1:6" ht="15" customHeight="1" x14ac:dyDescent="0.2">
      <c r="A19" s="627"/>
      <c r="B19" s="627"/>
      <c r="C19" s="735"/>
      <c r="D19" s="380" t="s">
        <v>2358</v>
      </c>
      <c r="E19" s="615" t="s">
        <v>2357</v>
      </c>
      <c r="F19" s="607"/>
    </row>
    <row r="20" spans="1:6" ht="15" customHeight="1" x14ac:dyDescent="0.2">
      <c r="A20" s="627"/>
      <c r="B20" s="627"/>
      <c r="C20" s="765" t="s">
        <v>2359</v>
      </c>
      <c r="D20" s="380" t="s">
        <v>2359</v>
      </c>
      <c r="E20" s="615" t="s">
        <v>2357</v>
      </c>
      <c r="F20" s="607"/>
    </row>
    <row r="21" spans="1:6" ht="15" customHeight="1" x14ac:dyDescent="0.2">
      <c r="A21" s="627"/>
      <c r="B21" s="627"/>
      <c r="C21" s="735"/>
      <c r="D21" s="380" t="s">
        <v>2360</v>
      </c>
      <c r="E21" s="615" t="s">
        <v>2357</v>
      </c>
      <c r="F21" s="607"/>
    </row>
    <row r="22" spans="1:6" ht="15" customHeight="1" x14ac:dyDescent="0.2">
      <c r="A22" s="627"/>
      <c r="B22" s="627"/>
      <c r="C22" s="596" t="s">
        <v>2361</v>
      </c>
      <c r="D22" s="381" t="s">
        <v>2361</v>
      </c>
      <c r="E22" s="615" t="s">
        <v>2362</v>
      </c>
      <c r="F22" s="607"/>
    </row>
    <row r="23" spans="1:6" ht="15.75" customHeight="1" x14ac:dyDescent="0.2">
      <c r="A23" s="627"/>
      <c r="B23" s="627"/>
      <c r="C23" s="765" t="s">
        <v>2363</v>
      </c>
      <c r="D23" s="380" t="s">
        <v>2363</v>
      </c>
      <c r="E23" s="615" t="s">
        <v>2364</v>
      </c>
      <c r="F23" s="607"/>
    </row>
    <row r="24" spans="1:6" ht="19.5" customHeight="1" x14ac:dyDescent="0.2">
      <c r="A24" s="627"/>
      <c r="B24" s="735"/>
      <c r="C24" s="735"/>
      <c r="D24" s="380" t="s">
        <v>2365</v>
      </c>
      <c r="E24" s="615" t="s">
        <v>2366</v>
      </c>
      <c r="F24" s="607"/>
    </row>
    <row r="25" spans="1:6" ht="15" customHeight="1" thickBot="1" x14ac:dyDescent="0.25">
      <c r="A25" s="627"/>
      <c r="B25" s="767" t="s">
        <v>2367</v>
      </c>
      <c r="C25" s="765" t="s">
        <v>2368</v>
      </c>
      <c r="D25" s="380" t="s">
        <v>2368</v>
      </c>
      <c r="E25" s="214" t="s">
        <v>2369</v>
      </c>
      <c r="F25" s="607"/>
    </row>
    <row r="26" spans="1:6" ht="18.75" customHeight="1" x14ac:dyDescent="0.2">
      <c r="A26" s="627"/>
      <c r="B26" s="627"/>
      <c r="C26" s="735"/>
      <c r="D26" s="380" t="s">
        <v>2370</v>
      </c>
      <c r="E26" s="215" t="s">
        <v>2369</v>
      </c>
    </row>
    <row r="27" spans="1:6" ht="15" customHeight="1" thickBot="1" x14ac:dyDescent="0.25">
      <c r="A27" s="628"/>
      <c r="B27" s="628"/>
      <c r="C27" s="382" t="s">
        <v>2371</v>
      </c>
      <c r="D27" s="383" t="s">
        <v>2371</v>
      </c>
      <c r="E27" s="402" t="s">
        <v>2372</v>
      </c>
      <c r="F27" s="607"/>
    </row>
    <row r="28" spans="1:6" ht="15" customHeight="1" thickBot="1" x14ac:dyDescent="0.25">
      <c r="A28" s="773" t="s">
        <v>2373</v>
      </c>
      <c r="B28" s="769" t="s">
        <v>2374</v>
      </c>
      <c r="C28" s="596" t="s">
        <v>2375</v>
      </c>
      <c r="D28" s="384" t="s">
        <v>2375</v>
      </c>
      <c r="E28" s="616" t="s">
        <v>2376</v>
      </c>
      <c r="F28" s="607"/>
    </row>
    <row r="29" spans="1:6" ht="17.25" customHeight="1" thickBot="1" x14ac:dyDescent="0.25">
      <c r="A29" s="627"/>
      <c r="B29" s="628"/>
      <c r="C29" s="603" t="s">
        <v>2377</v>
      </c>
      <c r="D29" s="385" t="s">
        <v>2377</v>
      </c>
      <c r="E29" s="617" t="s">
        <v>2378</v>
      </c>
      <c r="F29" s="607"/>
    </row>
    <row r="30" spans="1:6" ht="15" customHeight="1" thickBot="1" x14ac:dyDescent="0.25">
      <c r="A30" s="762" t="s">
        <v>2379</v>
      </c>
      <c r="B30" s="386" t="s">
        <v>2380</v>
      </c>
      <c r="C30" s="376" t="s">
        <v>2381</v>
      </c>
      <c r="D30" s="379" t="s">
        <v>2381</v>
      </c>
      <c r="E30" s="616" t="s">
        <v>2382</v>
      </c>
      <c r="F30" s="607"/>
    </row>
    <row r="31" spans="1:6" ht="15" customHeight="1" thickBot="1" x14ac:dyDescent="0.25">
      <c r="A31" s="628"/>
      <c r="B31" s="387" t="s">
        <v>2383</v>
      </c>
      <c r="C31" s="382" t="s">
        <v>2384</v>
      </c>
      <c r="D31" s="383" t="s">
        <v>2384</v>
      </c>
      <c r="E31" s="212" t="s">
        <v>2385</v>
      </c>
      <c r="F31" s="607"/>
    </row>
    <row r="32" spans="1:6" ht="15" customHeight="1" thickBot="1" x14ac:dyDescent="0.25">
      <c r="A32" s="762" t="s">
        <v>2386</v>
      </c>
      <c r="B32" s="769" t="s">
        <v>2387</v>
      </c>
      <c r="C32" s="770" t="s">
        <v>2388</v>
      </c>
      <c r="D32" s="379" t="s">
        <v>2388</v>
      </c>
      <c r="E32" s="217" t="s">
        <v>2389</v>
      </c>
      <c r="F32" s="607"/>
    </row>
    <row r="33" spans="1:6" ht="15" customHeight="1" x14ac:dyDescent="0.2">
      <c r="A33" s="627"/>
      <c r="B33" s="627"/>
      <c r="C33" s="735"/>
      <c r="D33" s="384" t="s">
        <v>2390</v>
      </c>
      <c r="E33" s="214" t="s">
        <v>2389</v>
      </c>
      <c r="F33" s="607"/>
    </row>
    <row r="34" spans="1:6" ht="15" customHeight="1" x14ac:dyDescent="0.2">
      <c r="A34" s="627"/>
      <c r="B34" s="627"/>
      <c r="C34" s="765" t="s">
        <v>2391</v>
      </c>
      <c r="D34" s="380" t="s">
        <v>2391</v>
      </c>
      <c r="E34" s="215" t="s">
        <v>2392</v>
      </c>
      <c r="F34" s="607"/>
    </row>
    <row r="35" spans="1:6" ht="15" customHeight="1" x14ac:dyDescent="0.2">
      <c r="A35" s="627"/>
      <c r="B35" s="627"/>
      <c r="C35" s="735"/>
      <c r="D35" s="380" t="s">
        <v>2393</v>
      </c>
      <c r="E35" s="217" t="s">
        <v>2392</v>
      </c>
      <c r="F35" s="607"/>
    </row>
    <row r="36" spans="1:6" ht="15" customHeight="1" x14ac:dyDescent="0.2">
      <c r="A36" s="627"/>
      <c r="B36" s="627"/>
      <c r="C36" s="765" t="s">
        <v>2394</v>
      </c>
      <c r="D36" s="380" t="s">
        <v>2395</v>
      </c>
      <c r="E36" s="214" t="s">
        <v>2396</v>
      </c>
      <c r="F36" s="607"/>
    </row>
    <row r="37" spans="1:6" ht="15" customHeight="1" thickBot="1" x14ac:dyDescent="0.25">
      <c r="A37" s="628"/>
      <c r="B37" s="628"/>
      <c r="C37" s="735"/>
      <c r="D37" s="383" t="s">
        <v>2397</v>
      </c>
      <c r="E37" s="613" t="s">
        <v>2396</v>
      </c>
    </row>
    <row r="38" spans="1:6" ht="15" customHeight="1" thickBot="1" x14ac:dyDescent="0.25">
      <c r="A38" s="762" t="s">
        <v>2398</v>
      </c>
      <c r="B38" s="388" t="s">
        <v>2399</v>
      </c>
      <c r="C38" s="594" t="s">
        <v>2400</v>
      </c>
      <c r="D38" s="606" t="s">
        <v>2401</v>
      </c>
      <c r="E38" s="210" t="s">
        <v>2402</v>
      </c>
    </row>
    <row r="39" spans="1:6" ht="15" customHeight="1" thickBot="1" x14ac:dyDescent="0.25">
      <c r="A39" s="628"/>
      <c r="B39" s="389" t="s">
        <v>2403</v>
      </c>
      <c r="C39" s="382" t="s">
        <v>2404</v>
      </c>
      <c r="D39" s="378" t="s">
        <v>2405</v>
      </c>
      <c r="E39" s="213" t="s">
        <v>2406</v>
      </c>
    </row>
    <row r="40" spans="1:6" ht="15" customHeight="1" thickBot="1" x14ac:dyDescent="0.25">
      <c r="A40" s="786" t="s">
        <v>2407</v>
      </c>
      <c r="B40" s="769" t="s">
        <v>2408</v>
      </c>
      <c r="C40" s="596" t="s">
        <v>2409</v>
      </c>
      <c r="D40" s="606" t="s">
        <v>2409</v>
      </c>
      <c r="E40" s="208" t="s">
        <v>2410</v>
      </c>
    </row>
    <row r="41" spans="1:6" ht="15" customHeight="1" thickBot="1" x14ac:dyDescent="0.25">
      <c r="A41" s="627"/>
      <c r="B41" s="627"/>
      <c r="C41" s="776" t="s">
        <v>2411</v>
      </c>
      <c r="D41" s="600" t="s">
        <v>2411</v>
      </c>
      <c r="E41" s="211" t="s">
        <v>2412</v>
      </c>
    </row>
    <row r="42" spans="1:6" ht="15" customHeight="1" thickBot="1" x14ac:dyDescent="0.25">
      <c r="A42" s="627"/>
      <c r="B42" s="628"/>
      <c r="C42" s="628"/>
      <c r="D42" s="605" t="s">
        <v>2413</v>
      </c>
      <c r="E42" s="213" t="s">
        <v>2412</v>
      </c>
    </row>
    <row r="43" spans="1:6" ht="15" customHeight="1" thickBot="1" x14ac:dyDescent="0.25">
      <c r="A43" s="762" t="s">
        <v>2414</v>
      </c>
      <c r="B43" s="769" t="s">
        <v>2415</v>
      </c>
      <c r="C43" s="770" t="s">
        <v>2416</v>
      </c>
      <c r="D43" s="599" t="s">
        <v>2416</v>
      </c>
      <c r="E43" s="208" t="s">
        <v>2417</v>
      </c>
    </row>
    <row r="44" spans="1:6" ht="15" customHeight="1" x14ac:dyDescent="0.2">
      <c r="A44" s="627"/>
      <c r="B44" s="627"/>
      <c r="C44" s="735"/>
      <c r="D44" s="375" t="s">
        <v>2418</v>
      </c>
      <c r="E44" s="210" t="s">
        <v>2419</v>
      </c>
    </row>
    <row r="45" spans="1:6" ht="15" customHeight="1" thickBot="1" x14ac:dyDescent="0.25">
      <c r="A45" s="628"/>
      <c r="B45" s="628"/>
      <c r="C45" s="597" t="s">
        <v>2420</v>
      </c>
      <c r="D45" s="601" t="s">
        <v>2420</v>
      </c>
      <c r="E45" s="213" t="s">
        <v>2421</v>
      </c>
    </row>
    <row r="46" spans="1:6" ht="15" customHeight="1" thickBot="1" x14ac:dyDescent="0.25">
      <c r="A46" s="774" t="s">
        <v>2422</v>
      </c>
      <c r="B46" s="787" t="s">
        <v>2423</v>
      </c>
      <c r="C46" s="785" t="s">
        <v>2424</v>
      </c>
      <c r="D46" s="606" t="s">
        <v>2425</v>
      </c>
      <c r="E46" s="210" t="s">
        <v>2426</v>
      </c>
    </row>
    <row r="47" spans="1:6" ht="15" customHeight="1" x14ac:dyDescent="0.2">
      <c r="A47" s="627"/>
      <c r="B47" s="627"/>
      <c r="C47" s="735"/>
      <c r="D47" s="375" t="s">
        <v>2427</v>
      </c>
      <c r="E47" s="210" t="s">
        <v>2428</v>
      </c>
    </row>
    <row r="48" spans="1:6" ht="15" customHeight="1" thickBot="1" x14ac:dyDescent="0.25">
      <c r="A48" s="628"/>
      <c r="B48" s="628"/>
      <c r="C48" s="597" t="s">
        <v>2429</v>
      </c>
      <c r="D48" s="378" t="s">
        <v>2429</v>
      </c>
      <c r="E48" s="213" t="s">
        <v>2430</v>
      </c>
    </row>
    <row r="49" spans="1:5" ht="15" customHeight="1" thickBot="1" x14ac:dyDescent="0.25">
      <c r="A49" s="774" t="s">
        <v>2431</v>
      </c>
      <c r="B49" s="768" t="s">
        <v>2432</v>
      </c>
      <c r="C49" s="376" t="s">
        <v>2433</v>
      </c>
      <c r="D49" s="376" t="s">
        <v>2433</v>
      </c>
      <c r="E49" s="208" t="s">
        <v>2434</v>
      </c>
    </row>
    <row r="50" spans="1:5" ht="15" customHeight="1" x14ac:dyDescent="0.2">
      <c r="A50" s="627"/>
      <c r="B50" s="627"/>
      <c r="C50" s="596" t="s">
        <v>2435</v>
      </c>
      <c r="D50" s="377" t="s">
        <v>2435</v>
      </c>
      <c r="E50" s="210" t="s">
        <v>2436</v>
      </c>
    </row>
    <row r="51" spans="1:5" ht="15" customHeight="1" x14ac:dyDescent="0.2">
      <c r="A51" s="627"/>
      <c r="B51" s="627"/>
      <c r="C51" s="377" t="s">
        <v>2437</v>
      </c>
      <c r="D51" s="377" t="s">
        <v>2437</v>
      </c>
      <c r="E51" s="210" t="s">
        <v>2438</v>
      </c>
    </row>
    <row r="52" spans="1:5" ht="15" customHeight="1" x14ac:dyDescent="0.2">
      <c r="A52" s="627"/>
      <c r="B52" s="627"/>
      <c r="C52" s="764" t="s">
        <v>2439</v>
      </c>
      <c r="D52" s="377" t="s">
        <v>2440</v>
      </c>
      <c r="E52" s="210" t="s">
        <v>2441</v>
      </c>
    </row>
    <row r="53" spans="1:5" ht="15" customHeight="1" x14ac:dyDescent="0.2">
      <c r="A53" s="627"/>
      <c r="B53" s="627"/>
      <c r="C53" s="735"/>
      <c r="D53" s="377" t="s">
        <v>2442</v>
      </c>
      <c r="E53" s="210" t="s">
        <v>2441</v>
      </c>
    </row>
    <row r="54" spans="1:5" ht="15" customHeight="1" x14ac:dyDescent="0.2">
      <c r="A54" s="627"/>
      <c r="B54" s="627"/>
      <c r="C54" s="377" t="s">
        <v>2443</v>
      </c>
      <c r="D54" s="377" t="s">
        <v>2443</v>
      </c>
      <c r="E54" s="210" t="s">
        <v>2444</v>
      </c>
    </row>
    <row r="55" spans="1:5" ht="15" customHeight="1" x14ac:dyDescent="0.2">
      <c r="A55" s="627"/>
      <c r="B55" s="735"/>
      <c r="C55" s="377" t="s">
        <v>2445</v>
      </c>
      <c r="D55" s="375" t="s">
        <v>2445</v>
      </c>
      <c r="E55" s="210" t="s">
        <v>2446</v>
      </c>
    </row>
    <row r="56" spans="1:5" ht="15" customHeight="1" x14ac:dyDescent="0.2">
      <c r="A56" s="627"/>
      <c r="B56" s="390" t="s">
        <v>2447</v>
      </c>
      <c r="C56" s="377" t="s">
        <v>2448</v>
      </c>
      <c r="D56" s="377" t="s">
        <v>2449</v>
      </c>
      <c r="E56" s="210" t="s">
        <v>2450</v>
      </c>
    </row>
    <row r="57" spans="1:5" ht="15" customHeight="1" thickBot="1" x14ac:dyDescent="0.25">
      <c r="A57" s="628"/>
      <c r="B57" s="391" t="s">
        <v>2451</v>
      </c>
      <c r="C57" s="382" t="s">
        <v>2452</v>
      </c>
      <c r="D57" s="378" t="s">
        <v>2452</v>
      </c>
      <c r="E57" s="213" t="s">
        <v>2453</v>
      </c>
    </row>
    <row r="58" spans="1:5" ht="15" customHeight="1" thickBot="1" x14ac:dyDescent="0.25">
      <c r="A58" s="762" t="s">
        <v>2454</v>
      </c>
      <c r="B58" s="392" t="s">
        <v>2455</v>
      </c>
      <c r="C58" s="392" t="s">
        <v>2456</v>
      </c>
      <c r="D58" s="379" t="s">
        <v>2457</v>
      </c>
      <c r="E58" s="209" t="s">
        <v>2458</v>
      </c>
    </row>
    <row r="59" spans="1:5" ht="15" customHeight="1" thickBot="1" x14ac:dyDescent="0.25">
      <c r="A59" s="627"/>
      <c r="B59" s="787" t="s">
        <v>2459</v>
      </c>
      <c r="C59" s="596" t="s">
        <v>2460</v>
      </c>
      <c r="D59" s="384" t="s">
        <v>2460</v>
      </c>
      <c r="E59" s="210" t="s">
        <v>2461</v>
      </c>
    </row>
    <row r="60" spans="1:5" ht="15" customHeight="1" x14ac:dyDescent="0.2">
      <c r="A60" s="627"/>
      <c r="B60" s="627"/>
      <c r="C60" s="596" t="s">
        <v>2462</v>
      </c>
      <c r="D60" s="380" t="s">
        <v>2462</v>
      </c>
      <c r="E60" s="210" t="s">
        <v>2463</v>
      </c>
    </row>
    <row r="61" spans="1:5" ht="15" customHeight="1" x14ac:dyDescent="0.2">
      <c r="A61" s="627"/>
      <c r="B61" s="627"/>
      <c r="C61" s="765" t="s">
        <v>2464</v>
      </c>
      <c r="D61" s="380" t="s">
        <v>2464</v>
      </c>
      <c r="E61" s="210" t="s">
        <v>2465</v>
      </c>
    </row>
    <row r="62" spans="1:5" ht="15" customHeight="1" x14ac:dyDescent="0.2">
      <c r="A62" s="627"/>
      <c r="B62" s="627"/>
      <c r="C62" s="735"/>
      <c r="D62" s="380" t="s">
        <v>2466</v>
      </c>
      <c r="E62" s="210" t="s">
        <v>2467</v>
      </c>
    </row>
    <row r="63" spans="1:5" ht="15" customHeight="1" x14ac:dyDescent="0.2">
      <c r="A63" s="627"/>
      <c r="B63" s="627"/>
      <c r="C63" s="765" t="s">
        <v>2468</v>
      </c>
      <c r="D63" s="380" t="s">
        <v>2468</v>
      </c>
      <c r="E63" s="210" t="s">
        <v>2469</v>
      </c>
    </row>
    <row r="64" spans="1:5" ht="15" customHeight="1" x14ac:dyDescent="0.2">
      <c r="A64" s="627"/>
      <c r="B64" s="627"/>
      <c r="C64" s="735"/>
      <c r="D64" s="380" t="s">
        <v>2470</v>
      </c>
      <c r="E64" s="211" t="s">
        <v>2471</v>
      </c>
    </row>
    <row r="65" spans="1:8" ht="15" customHeight="1" thickBot="1" x14ac:dyDescent="0.25">
      <c r="A65" s="628"/>
      <c r="B65" s="628"/>
      <c r="C65" s="382" t="s">
        <v>2472</v>
      </c>
      <c r="D65" s="383" t="s">
        <v>2472</v>
      </c>
      <c r="E65" s="211" t="s">
        <v>2473</v>
      </c>
    </row>
    <row r="66" spans="1:8" ht="15" customHeight="1" thickBot="1" x14ac:dyDescent="0.25">
      <c r="A66" s="782" t="s">
        <v>2474</v>
      </c>
      <c r="B66" s="768" t="s">
        <v>2475</v>
      </c>
      <c r="C66" s="376" t="s">
        <v>2476</v>
      </c>
      <c r="D66" s="379" t="s">
        <v>2476</v>
      </c>
      <c r="E66" s="616" t="s">
        <v>2477</v>
      </c>
      <c r="F66" s="607"/>
    </row>
    <row r="67" spans="1:8" ht="15" customHeight="1" x14ac:dyDescent="0.2">
      <c r="A67" s="627"/>
      <c r="B67" s="735"/>
      <c r="C67" s="596" t="s">
        <v>2478</v>
      </c>
      <c r="D67" s="384" t="s">
        <v>2478</v>
      </c>
      <c r="E67" s="615" t="s">
        <v>2477</v>
      </c>
      <c r="F67" s="607"/>
    </row>
    <row r="68" spans="1:8" ht="15" customHeight="1" thickBot="1" x14ac:dyDescent="0.25">
      <c r="A68" s="627"/>
      <c r="B68" s="767" t="s">
        <v>2479</v>
      </c>
      <c r="C68" s="596" t="s">
        <v>2480</v>
      </c>
      <c r="D68" s="393" t="s">
        <v>2481</v>
      </c>
      <c r="E68" s="615" t="s">
        <v>2482</v>
      </c>
      <c r="F68" s="607"/>
    </row>
    <row r="69" spans="1:8" ht="15" customHeight="1" thickBot="1" x14ac:dyDescent="0.25">
      <c r="A69" s="628"/>
      <c r="B69" s="628"/>
      <c r="C69" s="382" t="s">
        <v>2483</v>
      </c>
      <c r="D69" s="394" t="s">
        <v>2484</v>
      </c>
      <c r="E69" s="212" t="s">
        <v>2485</v>
      </c>
      <c r="F69" s="607"/>
    </row>
    <row r="70" spans="1:8" ht="15" customHeight="1" thickBot="1" x14ac:dyDescent="0.25">
      <c r="A70" s="762" t="s">
        <v>2486</v>
      </c>
      <c r="B70" s="769" t="s">
        <v>2487</v>
      </c>
      <c r="C70" s="770" t="s">
        <v>2488</v>
      </c>
      <c r="D70" s="374" t="s">
        <v>2488</v>
      </c>
      <c r="E70" s="209" t="s">
        <v>2489</v>
      </c>
    </row>
    <row r="71" spans="1:8" ht="15" customHeight="1" x14ac:dyDescent="0.2">
      <c r="A71" s="627"/>
      <c r="B71" s="627"/>
      <c r="C71" s="627"/>
      <c r="D71" s="375" t="s">
        <v>2490</v>
      </c>
      <c r="E71" s="210" t="s">
        <v>2489</v>
      </c>
    </row>
    <row r="72" spans="1:8" ht="15" customHeight="1" x14ac:dyDescent="0.2">
      <c r="A72" s="627"/>
      <c r="B72" s="627"/>
      <c r="C72" s="735"/>
      <c r="D72" s="375" t="s">
        <v>2491</v>
      </c>
      <c r="E72" s="210" t="s">
        <v>2489</v>
      </c>
    </row>
    <row r="73" spans="1:8" ht="15" customHeight="1" x14ac:dyDescent="0.2">
      <c r="A73" s="627"/>
      <c r="B73" s="627"/>
      <c r="C73" s="765" t="s">
        <v>2492</v>
      </c>
      <c r="D73" s="375" t="s">
        <v>2492</v>
      </c>
      <c r="E73" s="210" t="s">
        <v>2493</v>
      </c>
    </row>
    <row r="74" spans="1:8" ht="15" customHeight="1" x14ac:dyDescent="0.2">
      <c r="A74" s="627"/>
      <c r="B74" s="627"/>
      <c r="C74" s="735"/>
      <c r="D74" s="375" t="s">
        <v>2494</v>
      </c>
      <c r="E74" s="210" t="s">
        <v>2495</v>
      </c>
    </row>
    <row r="75" spans="1:8" ht="18" customHeight="1" thickBot="1" x14ac:dyDescent="0.25">
      <c r="A75" s="628"/>
      <c r="B75" s="628"/>
      <c r="C75" s="382" t="s">
        <v>2496</v>
      </c>
      <c r="D75" s="382" t="s">
        <v>2497</v>
      </c>
      <c r="E75" s="213" t="s">
        <v>2498</v>
      </c>
    </row>
    <row r="76" spans="1:8" ht="26.25" customHeight="1" thickBot="1" x14ac:dyDescent="0.25">
      <c r="A76" s="598" t="s">
        <v>2499</v>
      </c>
      <c r="B76" s="593" t="s">
        <v>2500</v>
      </c>
      <c r="C76" s="595" t="s">
        <v>2501</v>
      </c>
      <c r="D76" s="595" t="s">
        <v>2501</v>
      </c>
      <c r="E76" s="395" t="s">
        <v>2502</v>
      </c>
      <c r="H76" s="396"/>
    </row>
    <row r="77" spans="1:8" ht="15" customHeight="1" thickBot="1" x14ac:dyDescent="0.25">
      <c r="A77" s="762" t="s">
        <v>2503</v>
      </c>
      <c r="B77" s="769" t="s">
        <v>2504</v>
      </c>
      <c r="C77" s="376" t="s">
        <v>2505</v>
      </c>
      <c r="D77" s="374" t="s">
        <v>2505</v>
      </c>
      <c r="E77" s="209" t="s">
        <v>2506</v>
      </c>
    </row>
    <row r="78" spans="1:8" ht="15.75" customHeight="1" thickBot="1" x14ac:dyDescent="0.25">
      <c r="A78" s="628"/>
      <c r="B78" s="628"/>
      <c r="C78" s="382" t="s">
        <v>2507</v>
      </c>
      <c r="D78" s="378" t="s">
        <v>2507</v>
      </c>
      <c r="E78" s="213" t="s">
        <v>2508</v>
      </c>
    </row>
    <row r="79" spans="1:8" ht="15" customHeight="1" thickBot="1" x14ac:dyDescent="0.25">
      <c r="A79" s="774" t="s">
        <v>2509</v>
      </c>
      <c r="B79" s="779" t="s">
        <v>2510</v>
      </c>
      <c r="C79" s="785" t="s">
        <v>2511</v>
      </c>
      <c r="D79" s="606" t="s">
        <v>2511</v>
      </c>
      <c r="E79" s="208" t="s">
        <v>2512</v>
      </c>
    </row>
    <row r="80" spans="1:8" ht="15" customHeight="1" x14ac:dyDescent="0.2">
      <c r="A80" s="627"/>
      <c r="B80" s="627"/>
      <c r="C80" s="735"/>
      <c r="D80" s="606" t="s">
        <v>2513</v>
      </c>
      <c r="E80" s="209" t="s">
        <v>2512</v>
      </c>
    </row>
    <row r="81" spans="1:5" ht="15" customHeight="1" x14ac:dyDescent="0.2">
      <c r="A81" s="627"/>
      <c r="B81" s="627"/>
      <c r="C81" s="765" t="s">
        <v>2514</v>
      </c>
      <c r="D81" s="375" t="s">
        <v>2514</v>
      </c>
      <c r="E81" s="210" t="s">
        <v>2515</v>
      </c>
    </row>
    <row r="82" spans="1:5" ht="15" customHeight="1" x14ac:dyDescent="0.2">
      <c r="A82" s="627"/>
      <c r="B82" s="627"/>
      <c r="C82" s="735"/>
      <c r="D82" s="375" t="s">
        <v>2516</v>
      </c>
      <c r="E82" s="210" t="s">
        <v>2515</v>
      </c>
    </row>
    <row r="83" spans="1:5" ht="15" customHeight="1" x14ac:dyDescent="0.2">
      <c r="A83" s="627"/>
      <c r="B83" s="735"/>
      <c r="C83" s="603" t="s">
        <v>2517</v>
      </c>
      <c r="D83" s="375" t="s">
        <v>2517</v>
      </c>
      <c r="E83" s="210" t="s">
        <v>2518</v>
      </c>
    </row>
    <row r="84" spans="1:5" ht="15" customHeight="1" thickBot="1" x14ac:dyDescent="0.25">
      <c r="A84" s="627"/>
      <c r="B84" s="767" t="s">
        <v>2519</v>
      </c>
      <c r="C84" s="765" t="s">
        <v>2520</v>
      </c>
      <c r="D84" s="375" t="s">
        <v>2520</v>
      </c>
      <c r="E84" s="210" t="s">
        <v>2521</v>
      </c>
    </row>
    <row r="85" spans="1:5" ht="15" customHeight="1" x14ac:dyDescent="0.2">
      <c r="A85" s="627"/>
      <c r="B85" s="627"/>
      <c r="C85" s="735"/>
      <c r="D85" s="600" t="s">
        <v>2522</v>
      </c>
      <c r="E85" s="210" t="s">
        <v>2521</v>
      </c>
    </row>
    <row r="86" spans="1:5" ht="15.75" customHeight="1" thickBot="1" x14ac:dyDescent="0.25">
      <c r="A86" s="628"/>
      <c r="B86" s="628"/>
      <c r="C86" s="603" t="s">
        <v>2523</v>
      </c>
      <c r="D86" s="375" t="s">
        <v>2524</v>
      </c>
      <c r="E86" s="213" t="s">
        <v>2525</v>
      </c>
    </row>
    <row r="87" spans="1:5" ht="15" customHeight="1" thickBot="1" x14ac:dyDescent="0.25">
      <c r="A87" s="762" t="s">
        <v>2526</v>
      </c>
      <c r="B87" s="766" t="s">
        <v>2527</v>
      </c>
      <c r="C87" s="770" t="s">
        <v>2528</v>
      </c>
      <c r="D87" s="599" t="s">
        <v>2528</v>
      </c>
      <c r="E87" s="208" t="s">
        <v>2529</v>
      </c>
    </row>
    <row r="88" spans="1:5" ht="15" customHeight="1" x14ac:dyDescent="0.2">
      <c r="A88" s="627"/>
      <c r="B88" s="735"/>
      <c r="C88" s="735"/>
      <c r="D88" s="375" t="s">
        <v>2530</v>
      </c>
      <c r="E88" s="210" t="s">
        <v>2529</v>
      </c>
    </row>
    <row r="89" spans="1:5" ht="15" customHeight="1" thickBot="1" x14ac:dyDescent="0.25">
      <c r="A89" s="627"/>
      <c r="B89" s="767" t="s">
        <v>2531</v>
      </c>
      <c r="C89" s="377" t="s">
        <v>2532</v>
      </c>
      <c r="D89" s="375" t="s">
        <v>2532</v>
      </c>
      <c r="E89" s="210" t="s">
        <v>2533</v>
      </c>
    </row>
    <row r="90" spans="1:5" ht="15.75" customHeight="1" thickBot="1" x14ac:dyDescent="0.25">
      <c r="A90" s="628"/>
      <c r="B90" s="628"/>
      <c r="C90" s="382" t="s">
        <v>2534</v>
      </c>
      <c r="D90" s="378" t="s">
        <v>2534</v>
      </c>
      <c r="E90" s="213" t="s">
        <v>2535</v>
      </c>
    </row>
    <row r="91" spans="1:5" ht="15.75" customHeight="1" thickBot="1" x14ac:dyDescent="0.25">
      <c r="A91" s="773" t="s">
        <v>2536</v>
      </c>
      <c r="B91" s="772" t="s">
        <v>2537</v>
      </c>
      <c r="C91" s="606" t="s">
        <v>2538</v>
      </c>
      <c r="D91" s="606" t="s">
        <v>2538</v>
      </c>
      <c r="E91" s="395" t="s">
        <v>2539</v>
      </c>
    </row>
    <row r="92" spans="1:5" ht="15" customHeight="1" x14ac:dyDescent="0.2">
      <c r="A92" s="627"/>
      <c r="B92" s="627"/>
      <c r="C92" s="780" t="s">
        <v>2540</v>
      </c>
      <c r="D92" s="606" t="s">
        <v>2540</v>
      </c>
      <c r="E92" s="210" t="s">
        <v>2541</v>
      </c>
    </row>
    <row r="93" spans="1:5" ht="15" customHeight="1" x14ac:dyDescent="0.2">
      <c r="A93" s="627"/>
      <c r="B93" s="627"/>
      <c r="C93" s="627"/>
      <c r="D93" s="375" t="s">
        <v>2542</v>
      </c>
      <c r="E93" s="210" t="s">
        <v>2541</v>
      </c>
    </row>
    <row r="94" spans="1:5" ht="15.75" customHeight="1" thickBot="1" x14ac:dyDescent="0.25">
      <c r="A94" s="627"/>
      <c r="B94" s="627"/>
      <c r="C94" s="627"/>
      <c r="D94" s="605" t="s">
        <v>2543</v>
      </c>
      <c r="E94" s="213" t="s">
        <v>2541</v>
      </c>
    </row>
    <row r="95" spans="1:5" ht="15" customHeight="1" thickBot="1" x14ac:dyDescent="0.25">
      <c r="A95" s="771" t="s">
        <v>2544</v>
      </c>
      <c r="B95" s="769" t="s">
        <v>2545</v>
      </c>
      <c r="C95" s="594" t="s">
        <v>2546</v>
      </c>
      <c r="D95" s="594" t="s">
        <v>2546</v>
      </c>
      <c r="E95" s="208" t="s">
        <v>2547</v>
      </c>
    </row>
    <row r="96" spans="1:5" ht="15" customHeight="1" x14ac:dyDescent="0.2">
      <c r="A96" s="627"/>
      <c r="B96" s="627"/>
      <c r="C96" s="377" t="s">
        <v>2548</v>
      </c>
      <c r="D96" s="377" t="s">
        <v>2549</v>
      </c>
      <c r="E96" s="209" t="s">
        <v>2550</v>
      </c>
    </row>
    <row r="97" spans="1:6" ht="15.75" customHeight="1" thickBot="1" x14ac:dyDescent="0.25">
      <c r="A97" s="628"/>
      <c r="B97" s="628"/>
      <c r="C97" s="382" t="s">
        <v>2551</v>
      </c>
      <c r="D97" s="382" t="s">
        <v>2551</v>
      </c>
      <c r="E97" s="211" t="s">
        <v>2552</v>
      </c>
    </row>
    <row r="98" spans="1:6" ht="15" customHeight="1" thickBot="1" x14ac:dyDescent="0.25">
      <c r="A98" s="777" t="s">
        <v>2553</v>
      </c>
      <c r="B98" s="768" t="s">
        <v>2554</v>
      </c>
      <c r="C98" s="770" t="s">
        <v>2555</v>
      </c>
      <c r="D98" s="379" t="s">
        <v>2555</v>
      </c>
      <c r="E98" s="208" t="s">
        <v>2556</v>
      </c>
    </row>
    <row r="99" spans="1:6" ht="15" customHeight="1" x14ac:dyDescent="0.2">
      <c r="A99" s="627"/>
      <c r="B99" s="627"/>
      <c r="C99" s="627"/>
      <c r="D99" s="397" t="s">
        <v>2557</v>
      </c>
      <c r="E99" s="210" t="s">
        <v>2556</v>
      </c>
    </row>
    <row r="100" spans="1:6" ht="15" customHeight="1" x14ac:dyDescent="0.2">
      <c r="A100" s="627"/>
      <c r="B100" s="627"/>
      <c r="C100" s="735"/>
      <c r="D100" s="380" t="s">
        <v>2558</v>
      </c>
      <c r="E100" s="615" t="s">
        <v>2556</v>
      </c>
      <c r="F100" s="607"/>
    </row>
    <row r="101" spans="1:6" ht="15" customHeight="1" x14ac:dyDescent="0.2">
      <c r="A101" s="627"/>
      <c r="B101" s="627"/>
      <c r="C101" s="784" t="s">
        <v>2559</v>
      </c>
      <c r="D101" s="380" t="s">
        <v>2559</v>
      </c>
      <c r="E101" s="615" t="s">
        <v>2560</v>
      </c>
      <c r="F101" s="607"/>
    </row>
    <row r="102" spans="1:6" ht="15" customHeight="1" x14ac:dyDescent="0.2">
      <c r="A102" s="627"/>
      <c r="B102" s="627"/>
      <c r="C102" s="735"/>
      <c r="D102" s="393" t="s">
        <v>2561</v>
      </c>
      <c r="E102" s="615" t="s">
        <v>2560</v>
      </c>
      <c r="F102" s="607"/>
    </row>
    <row r="103" spans="1:6" ht="15" customHeight="1" x14ac:dyDescent="0.2">
      <c r="A103" s="627"/>
      <c r="B103" s="735"/>
      <c r="C103" s="602" t="s">
        <v>2562</v>
      </c>
      <c r="D103" s="393" t="s">
        <v>2562</v>
      </c>
      <c r="E103" s="210" t="s">
        <v>2563</v>
      </c>
    </row>
    <row r="104" spans="1:6" ht="15" customHeight="1" thickBot="1" x14ac:dyDescent="0.25">
      <c r="A104" s="627"/>
      <c r="B104" s="791" t="s">
        <v>2564</v>
      </c>
      <c r="C104" s="776" t="s">
        <v>2565</v>
      </c>
      <c r="D104" s="384" t="s">
        <v>2565</v>
      </c>
      <c r="E104" s="615" t="s">
        <v>2566</v>
      </c>
      <c r="F104" s="607"/>
    </row>
    <row r="105" spans="1:6" ht="15.75" customHeight="1" thickBot="1" x14ac:dyDescent="0.25">
      <c r="A105" s="628"/>
      <c r="B105" s="628"/>
      <c r="C105" s="628"/>
      <c r="D105" s="383" t="s">
        <v>2567</v>
      </c>
      <c r="E105" s="213" t="s">
        <v>2566</v>
      </c>
    </row>
    <row r="106" spans="1:6" ht="15" customHeight="1" x14ac:dyDescent="0.2">
      <c r="A106" s="773" t="s">
        <v>2568</v>
      </c>
      <c r="B106" s="772" t="s">
        <v>2569</v>
      </c>
      <c r="C106" s="775" t="s">
        <v>2570</v>
      </c>
      <c r="D106" s="374" t="s">
        <v>2571</v>
      </c>
      <c r="E106" s="210" t="s">
        <v>2572</v>
      </c>
    </row>
    <row r="107" spans="1:6" ht="15" customHeight="1" x14ac:dyDescent="0.2">
      <c r="A107" s="627"/>
      <c r="B107" s="627"/>
      <c r="C107" s="627"/>
      <c r="D107" s="606" t="s">
        <v>2573</v>
      </c>
      <c r="E107" s="210" t="s">
        <v>2572</v>
      </c>
    </row>
    <row r="108" spans="1:6" ht="15" customHeight="1" x14ac:dyDescent="0.2">
      <c r="A108" s="627"/>
      <c r="B108" s="627"/>
      <c r="C108" s="377" t="s">
        <v>2574</v>
      </c>
      <c r="D108" s="375" t="s">
        <v>2574</v>
      </c>
      <c r="E108" s="210" t="s">
        <v>2575</v>
      </c>
    </row>
    <row r="109" spans="1:6" ht="15" customHeight="1" x14ac:dyDescent="0.2">
      <c r="A109" s="627"/>
      <c r="B109" s="627"/>
      <c r="C109" s="603" t="s">
        <v>2576</v>
      </c>
      <c r="D109" s="605" t="s">
        <v>2576</v>
      </c>
      <c r="E109" s="210" t="s">
        <v>2577</v>
      </c>
    </row>
    <row r="110" spans="1:6" ht="15.75" customHeight="1" thickBot="1" x14ac:dyDescent="0.25">
      <c r="A110" s="627"/>
      <c r="B110" s="627"/>
      <c r="C110" s="603" t="s">
        <v>2578</v>
      </c>
      <c r="D110" s="378" t="s">
        <v>2578</v>
      </c>
      <c r="E110" s="213" t="s">
        <v>2579</v>
      </c>
    </row>
    <row r="111" spans="1:6" ht="15.75" customHeight="1" thickBot="1" x14ac:dyDescent="0.25">
      <c r="A111" s="398" t="s">
        <v>2580</v>
      </c>
      <c r="B111" s="399" t="s">
        <v>2581</v>
      </c>
      <c r="C111" s="400" t="s">
        <v>2582</v>
      </c>
      <c r="D111" s="400" t="s">
        <v>2582</v>
      </c>
      <c r="E111" s="212" t="s">
        <v>2583</v>
      </c>
      <c r="F111" s="607"/>
    </row>
    <row r="112" spans="1:6" ht="15" customHeight="1" thickBot="1" x14ac:dyDescent="0.25">
      <c r="A112" s="762" t="s">
        <v>2584</v>
      </c>
      <c r="B112" s="769" t="s">
        <v>2585</v>
      </c>
      <c r="C112" s="770" t="s">
        <v>2586</v>
      </c>
      <c r="D112" s="374" t="s">
        <v>2586</v>
      </c>
      <c r="E112" s="208" t="s">
        <v>2587</v>
      </c>
    </row>
    <row r="113" spans="1:5" ht="15" customHeight="1" x14ac:dyDescent="0.2">
      <c r="A113" s="627"/>
      <c r="B113" s="627"/>
      <c r="C113" s="627"/>
      <c r="D113" s="375" t="s">
        <v>2588</v>
      </c>
      <c r="E113" s="210" t="s">
        <v>2587</v>
      </c>
    </row>
    <row r="114" spans="1:5" ht="15" customHeight="1" x14ac:dyDescent="0.2">
      <c r="A114" s="627"/>
      <c r="B114" s="627"/>
      <c r="C114" s="627"/>
      <c r="D114" s="375" t="s">
        <v>2589</v>
      </c>
      <c r="E114" s="210" t="s">
        <v>2587</v>
      </c>
    </row>
    <row r="115" spans="1:5" ht="15" customHeight="1" x14ac:dyDescent="0.2">
      <c r="A115" s="627"/>
      <c r="B115" s="627"/>
      <c r="C115" s="627"/>
      <c r="D115" s="605" t="s">
        <v>2590</v>
      </c>
      <c r="E115" s="210" t="s">
        <v>2587</v>
      </c>
    </row>
    <row r="116" spans="1:5" ht="15" customHeight="1" x14ac:dyDescent="0.2">
      <c r="A116" s="627"/>
      <c r="B116" s="627"/>
      <c r="C116" s="735"/>
      <c r="D116" s="605" t="s">
        <v>527</v>
      </c>
      <c r="E116" s="210" t="s">
        <v>2587</v>
      </c>
    </row>
    <row r="117" spans="1:5" ht="15" customHeight="1" x14ac:dyDescent="0.2">
      <c r="A117" s="627"/>
      <c r="B117" s="627"/>
      <c r="C117" s="783" t="s">
        <v>2591</v>
      </c>
      <c r="D117" s="375" t="s">
        <v>2592</v>
      </c>
      <c r="E117" s="209" t="s">
        <v>2593</v>
      </c>
    </row>
    <row r="118" spans="1:5" ht="15" customHeight="1" x14ac:dyDescent="0.2">
      <c r="A118" s="627"/>
      <c r="B118" s="627"/>
      <c r="C118" s="735"/>
      <c r="D118" s="605" t="s">
        <v>2594</v>
      </c>
      <c r="E118" s="209" t="s">
        <v>2593</v>
      </c>
    </row>
    <row r="119" spans="1:5" ht="15.75" customHeight="1" thickBot="1" x14ac:dyDescent="0.25">
      <c r="A119" s="628"/>
      <c r="B119" s="628"/>
      <c r="C119" s="595" t="s">
        <v>2595</v>
      </c>
      <c r="D119" s="605" t="s">
        <v>2595</v>
      </c>
      <c r="E119" s="213" t="s">
        <v>2596</v>
      </c>
    </row>
    <row r="120" spans="1:5" ht="15" customHeight="1" thickBot="1" x14ac:dyDescent="0.25">
      <c r="A120" s="762" t="s">
        <v>2597</v>
      </c>
      <c r="B120" s="769" t="s">
        <v>2598</v>
      </c>
      <c r="C120" s="770" t="s">
        <v>2599</v>
      </c>
      <c r="D120" s="374" t="s">
        <v>2599</v>
      </c>
      <c r="E120" s="208" t="s">
        <v>2600</v>
      </c>
    </row>
    <row r="121" spans="1:5" ht="15" customHeight="1" x14ac:dyDescent="0.2">
      <c r="A121" s="627"/>
      <c r="B121" s="627"/>
      <c r="C121" s="627"/>
      <c r="D121" s="606" t="s">
        <v>2601</v>
      </c>
      <c r="E121" s="210" t="s">
        <v>2600</v>
      </c>
    </row>
    <row r="122" spans="1:5" ht="15" customHeight="1" x14ac:dyDescent="0.2">
      <c r="A122" s="627"/>
      <c r="B122" s="627"/>
      <c r="C122" s="735"/>
      <c r="D122" s="606" t="s">
        <v>2602</v>
      </c>
      <c r="E122" s="210" t="s">
        <v>2600</v>
      </c>
    </row>
    <row r="123" spans="1:5" ht="15" customHeight="1" x14ac:dyDescent="0.2">
      <c r="A123" s="627"/>
      <c r="B123" s="627"/>
      <c r="C123" s="596" t="s">
        <v>2603</v>
      </c>
      <c r="D123" s="375" t="s">
        <v>2604</v>
      </c>
      <c r="E123" s="210" t="s">
        <v>2605</v>
      </c>
    </row>
    <row r="124" spans="1:5" ht="15.75" customHeight="1" thickBot="1" x14ac:dyDescent="0.25">
      <c r="A124" s="628"/>
      <c r="B124" s="628"/>
      <c r="C124" s="382" t="s">
        <v>2606</v>
      </c>
      <c r="D124" s="378" t="s">
        <v>2606</v>
      </c>
      <c r="E124" s="213" t="s">
        <v>2607</v>
      </c>
    </row>
    <row r="125" spans="1:5" ht="15" customHeight="1" x14ac:dyDescent="0.2">
      <c r="A125" s="773" t="s">
        <v>2608</v>
      </c>
      <c r="B125" s="772" t="s">
        <v>2609</v>
      </c>
      <c r="C125" s="596" t="s">
        <v>2610</v>
      </c>
      <c r="D125" s="606" t="s">
        <v>2610</v>
      </c>
      <c r="E125" s="208" t="s">
        <v>2611</v>
      </c>
    </row>
    <row r="126" spans="1:5" ht="15" customHeight="1" x14ac:dyDescent="0.2">
      <c r="A126" s="627"/>
      <c r="B126" s="627"/>
      <c r="C126" s="377" t="s">
        <v>2612</v>
      </c>
      <c r="D126" s="375" t="s">
        <v>2612</v>
      </c>
      <c r="E126" s="210" t="s">
        <v>2613</v>
      </c>
    </row>
    <row r="127" spans="1:5" ht="15.75" customHeight="1" thickBot="1" x14ac:dyDescent="0.25">
      <c r="A127" s="627"/>
      <c r="B127" s="627"/>
      <c r="C127" s="603" t="s">
        <v>2614</v>
      </c>
      <c r="D127" s="605" t="s">
        <v>2614</v>
      </c>
      <c r="E127" s="213" t="s">
        <v>2615</v>
      </c>
    </row>
    <row r="128" spans="1:5" ht="20.25" customHeight="1" thickBot="1" x14ac:dyDescent="0.25">
      <c r="A128" s="398" t="s">
        <v>2616</v>
      </c>
      <c r="B128" s="399" t="s">
        <v>2617</v>
      </c>
      <c r="C128" s="400" t="s">
        <v>2618</v>
      </c>
      <c r="D128" s="401" t="s">
        <v>2618</v>
      </c>
      <c r="E128" s="395" t="s">
        <v>2619</v>
      </c>
    </row>
    <row r="129" spans="1:5" ht="15" customHeight="1" x14ac:dyDescent="0.2">
      <c r="A129" s="773" t="s">
        <v>2620</v>
      </c>
      <c r="B129" s="768" t="s">
        <v>2621</v>
      </c>
      <c r="C129" s="611" t="s">
        <v>2622</v>
      </c>
      <c r="D129" s="374" t="s">
        <v>2622</v>
      </c>
      <c r="E129" s="612" t="s">
        <v>2623</v>
      </c>
    </row>
    <row r="130" spans="1:5" ht="15" customHeight="1" x14ac:dyDescent="0.2">
      <c r="A130" s="627"/>
      <c r="B130" s="735"/>
      <c r="C130" s="608" t="s">
        <v>2624</v>
      </c>
      <c r="D130" s="608" t="s">
        <v>2624</v>
      </c>
      <c r="E130" s="215" t="s">
        <v>2625</v>
      </c>
    </row>
    <row r="131" spans="1:5" ht="15" customHeight="1" x14ac:dyDescent="0.2">
      <c r="A131" s="627"/>
      <c r="B131" s="604" t="s">
        <v>2626</v>
      </c>
      <c r="C131" s="608" t="s">
        <v>2627</v>
      </c>
      <c r="D131" s="608" t="s">
        <v>2627</v>
      </c>
      <c r="E131" s="215" t="s">
        <v>2628</v>
      </c>
    </row>
    <row r="132" spans="1:5" ht="15.75" customHeight="1" thickBot="1" x14ac:dyDescent="0.25">
      <c r="A132" s="628"/>
      <c r="B132" s="609" t="s">
        <v>2629</v>
      </c>
      <c r="C132" s="597" t="s">
        <v>2630</v>
      </c>
      <c r="D132" s="601" t="s">
        <v>2630</v>
      </c>
      <c r="E132" s="613" t="s">
        <v>2631</v>
      </c>
    </row>
    <row r="133" spans="1:5" ht="15.75" customHeight="1" thickBot="1" x14ac:dyDescent="0.25">
      <c r="A133" s="762" t="s">
        <v>2632</v>
      </c>
      <c r="B133" s="769" t="s">
        <v>2633</v>
      </c>
      <c r="C133" s="770" t="s">
        <v>2634</v>
      </c>
      <c r="D133" s="379" t="s">
        <v>2634</v>
      </c>
      <c r="E133" s="614" t="s">
        <v>2635</v>
      </c>
    </row>
    <row r="134" spans="1:5" ht="15" customHeight="1" x14ac:dyDescent="0.2">
      <c r="A134" s="627"/>
      <c r="B134" s="627"/>
      <c r="C134" s="627"/>
      <c r="D134" s="380" t="s">
        <v>2636</v>
      </c>
      <c r="E134" s="210" t="s">
        <v>2635</v>
      </c>
    </row>
    <row r="135" spans="1:5" ht="15" customHeight="1" x14ac:dyDescent="0.2">
      <c r="A135" s="627"/>
      <c r="B135" s="627"/>
      <c r="C135" s="735"/>
      <c r="D135" s="380" t="s">
        <v>2637</v>
      </c>
      <c r="E135" s="210" t="s">
        <v>2638</v>
      </c>
    </row>
    <row r="136" spans="1:5" ht="15.75" customHeight="1" thickBot="1" x14ac:dyDescent="0.25">
      <c r="A136" s="628"/>
      <c r="B136" s="628"/>
      <c r="C136" s="610" t="s">
        <v>2639</v>
      </c>
      <c r="D136" s="383" t="s">
        <v>2639</v>
      </c>
      <c r="E136" s="213" t="s">
        <v>2640</v>
      </c>
    </row>
    <row r="137" spans="1:5" ht="15" customHeight="1" thickBot="1" x14ac:dyDescent="0.25">
      <c r="A137" s="788" t="s">
        <v>2641</v>
      </c>
      <c r="B137" s="763" t="s">
        <v>2642</v>
      </c>
      <c r="C137" s="790" t="s">
        <v>2643</v>
      </c>
      <c r="D137" s="376" t="s">
        <v>2643</v>
      </c>
      <c r="E137" s="210" t="s">
        <v>2644</v>
      </c>
    </row>
    <row r="138" spans="1:5" ht="15.75" customHeight="1" thickBot="1" x14ac:dyDescent="0.25">
      <c r="A138" s="789"/>
      <c r="B138" s="628"/>
      <c r="C138" s="628"/>
      <c r="D138" s="382" t="s">
        <v>2645</v>
      </c>
      <c r="E138" s="216" t="s">
        <v>2646</v>
      </c>
    </row>
  </sheetData>
  <mergeCells count="90">
    <mergeCell ref="C79:C80"/>
    <mergeCell ref="A137:A138"/>
    <mergeCell ref="C137:C138"/>
    <mergeCell ref="C63:C64"/>
    <mergeCell ref="C10:C11"/>
    <mergeCell ref="B84:B86"/>
    <mergeCell ref="C13:C15"/>
    <mergeCell ref="B49:B55"/>
    <mergeCell ref="A106:A110"/>
    <mergeCell ref="A70:A75"/>
    <mergeCell ref="A43:A45"/>
    <mergeCell ref="B104:B105"/>
    <mergeCell ref="B125:B127"/>
    <mergeCell ref="C98:C100"/>
    <mergeCell ref="A129:A132"/>
    <mergeCell ref="B59:B65"/>
    <mergeCell ref="C46:C47"/>
    <mergeCell ref="A40:A42"/>
    <mergeCell ref="A9:A17"/>
    <mergeCell ref="C32:C33"/>
    <mergeCell ref="B46:B48"/>
    <mergeCell ref="C120:C122"/>
    <mergeCell ref="C117:C118"/>
    <mergeCell ref="A46:A48"/>
    <mergeCell ref="A30:A31"/>
    <mergeCell ref="B133:B136"/>
    <mergeCell ref="C87:C88"/>
    <mergeCell ref="C133:C135"/>
    <mergeCell ref="C34:C35"/>
    <mergeCell ref="C101:C102"/>
    <mergeCell ref="C41:C42"/>
    <mergeCell ref="C43:C44"/>
    <mergeCell ref="A91:A94"/>
    <mergeCell ref="A77:A78"/>
    <mergeCell ref="B32:B37"/>
    <mergeCell ref="B77:B78"/>
    <mergeCell ref="A87:A90"/>
    <mergeCell ref="A66:A69"/>
    <mergeCell ref="B70:B75"/>
    <mergeCell ref="B106:B110"/>
    <mergeCell ref="A112:A119"/>
    <mergeCell ref="A120:A124"/>
    <mergeCell ref="C3:C5"/>
    <mergeCell ref="B98:B103"/>
    <mergeCell ref="C36:C37"/>
    <mergeCell ref="B68:B69"/>
    <mergeCell ref="B79:B83"/>
    <mergeCell ref="C92:C94"/>
    <mergeCell ref="C23:C24"/>
    <mergeCell ref="C73:C74"/>
    <mergeCell ref="B40:B42"/>
    <mergeCell ref="C20:C21"/>
    <mergeCell ref="C84:C85"/>
    <mergeCell ref="C18:C19"/>
    <mergeCell ref="B3:B8"/>
    <mergeCell ref="B28:B29"/>
    <mergeCell ref="C6:C7"/>
    <mergeCell ref="B25:B27"/>
    <mergeCell ref="A3:A8"/>
    <mergeCell ref="B43:B45"/>
    <mergeCell ref="A49:A57"/>
    <mergeCell ref="A32:A37"/>
    <mergeCell ref="C106:C107"/>
    <mergeCell ref="A18:A27"/>
    <mergeCell ref="A38:A39"/>
    <mergeCell ref="C70:C72"/>
    <mergeCell ref="C104:C105"/>
    <mergeCell ref="A98:A105"/>
    <mergeCell ref="A79:A86"/>
    <mergeCell ref="B9:B17"/>
    <mergeCell ref="B95:B97"/>
    <mergeCell ref="C25:C26"/>
    <mergeCell ref="B18:B24"/>
    <mergeCell ref="A28:A29"/>
    <mergeCell ref="A133:A136"/>
    <mergeCell ref="B137:B138"/>
    <mergeCell ref="C52:C53"/>
    <mergeCell ref="C61:C62"/>
    <mergeCell ref="B87:B88"/>
    <mergeCell ref="C81:C82"/>
    <mergeCell ref="B89:B90"/>
    <mergeCell ref="B129:B130"/>
    <mergeCell ref="B112:B119"/>
    <mergeCell ref="B120:B124"/>
    <mergeCell ref="B66:B67"/>
    <mergeCell ref="C112:C116"/>
    <mergeCell ref="A95:A97"/>
    <mergeCell ref="B91:B94"/>
    <mergeCell ref="A125:A127"/>
    <mergeCell ref="A58:A65"/>
  </mergeCells>
  <pageMargins left="0.7" right="0.7" top="0.75" bottom="0.75" header="0.3" footer="0.3"/>
  <pageSetup paperSize="9" scale="72" orientation="portrait"/>
  <rowBreaks count="2" manualBreakCount="2">
    <brk id="61" max="16383" man="1"/>
    <brk id="123"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11</vt:i4>
      </vt:variant>
      <vt:variant>
        <vt:lpstr>Adlandırılmış Aralıklar</vt:lpstr>
      </vt:variant>
      <vt:variant>
        <vt:i4>6</vt:i4>
      </vt:variant>
    </vt:vector>
  </HeadingPairs>
  <TitlesOfParts>
    <vt:vector size="17" baseType="lpstr">
      <vt:lpstr>Yaşa göre</vt:lpstr>
      <vt:lpstr>Kaplı(1,4-4) </vt:lpstr>
      <vt:lpstr>Kaplı(4,1-7)</vt:lpstr>
      <vt:lpstr>Aşılı Meyve, Kavak </vt:lpstr>
      <vt:lpstr>Boylu (İbreli)</vt:lpstr>
      <vt:lpstr>Boylu 1(Yapraklı)</vt:lpstr>
      <vt:lpstr>Boylu 2(Yap.Özel) </vt:lpstr>
      <vt:lpstr>Boylu (Çalılar)</vt:lpstr>
      <vt:lpstr>Tohum</vt:lpstr>
      <vt:lpstr>Bitki listesi </vt:lpstr>
      <vt:lpstr>Adres tel </vt:lpstr>
      <vt:lpstr>'Aşılı Meyve, Kavak '!Yazdırma_Alanı</vt:lpstr>
      <vt:lpstr>'Bitki listesi '!Yazdırma_Alanı</vt:lpstr>
      <vt:lpstr>'Boylu (İbreli)'!Yazdırma_Alanı</vt:lpstr>
      <vt:lpstr>'Boylu 2(Yap.Özel) '!Yazdırma_Alanı</vt:lpstr>
      <vt:lpstr>'Kaplı(1,4-4) '!Yazdırma_Alanı</vt:lpstr>
      <vt:lpstr>'Kaplı(4,1-7)'!Yazdırma_Alanı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Tohum ve Fidan Satış Fiyatları</dc:title>
  <dc:creator>Microsoft Corporation</dc:creator>
  <cp:lastModifiedBy>Tayfun KURT Şube Müdürü</cp:lastModifiedBy>
  <cp:lastPrinted>2024-03-08T10:31:56Z</cp:lastPrinted>
  <dcterms:created xsi:type="dcterms:W3CDTF">1999-05-26T11:21:22Z</dcterms:created>
  <dcterms:modified xsi:type="dcterms:W3CDTF">2026-02-16T09:13:11Z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Belge</vt:lpwstr>
  </property>
</Properties>
</file>